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E48F1FC2-B946-4159-909A-EDDA6BE203CC}" xr6:coauthVersionLast="31" xr6:coauthVersionMax="31" xr10:uidLastSave="{00000000-0000-0000-0000-000000000000}"/>
  <bookViews>
    <workbookView xWindow="0" yWindow="0" windowWidth="25600" windowHeight="9970" activeTab="8" xr2:uid="{00000000-000D-0000-FFFF-FFFF00000000}"/>
  </bookViews>
  <sheets>
    <sheet name="debiet Cipolletti 0,3m" sheetId="1" r:id="rId1"/>
    <sheet name="debiet Cipolletti 0,4m" sheetId="29" r:id="rId2"/>
    <sheet name="debiet Cipolletti 0,5m" sheetId="30" r:id="rId3"/>
    <sheet name="debiet Cipolletti 0,6m" sheetId="31" r:id="rId4"/>
    <sheet name="debiet Cipolletti 0,8m" sheetId="32" r:id="rId5"/>
    <sheet name="debiet Cipolletti 1,0m" sheetId="33" r:id="rId6"/>
    <sheet name="debiet Cipolletti 1,5m" sheetId="34" r:id="rId7"/>
    <sheet name="debiet Cipolletti 2,0m" sheetId="35" r:id="rId8"/>
    <sheet name="debiet Cipolletti 3,0m" sheetId="36" r:id="rId9"/>
  </sheets>
  <externalReferences>
    <externalReference r:id="rId10"/>
  </externalReferences>
  <definedNames>
    <definedName name="B">[1]Blad1!$K$3</definedName>
    <definedName name="Cv">[1]Blad1!$B$3</definedName>
    <definedName name="kl_b">[1]Blad1!$K$2</definedName>
    <definedName name="L">[1]Blad1!$K$4</definedName>
    <definedName name="_xlnm.Print_Area" localSheetId="0">'debiet Cipolletti 0,3m'!$A$1:$K$58</definedName>
    <definedName name="_xlnm.Print_Area" localSheetId="1">'debiet Cipolletti 0,4m'!$A$1:$K$58</definedName>
    <definedName name="_xlnm.Print_Area" localSheetId="2">'debiet Cipolletti 0,5m'!$A$1:$K$113</definedName>
    <definedName name="_xlnm.Print_Area" localSheetId="3">'debiet Cipolletti 0,6m'!$A$1:$K$113</definedName>
    <definedName name="_xlnm.Print_Area" localSheetId="4">'debiet Cipolletti 0,8m'!$A$1:$K$113</definedName>
    <definedName name="_xlnm.Print_Area" localSheetId="5">'debiet Cipolletti 1,0m'!$A$1:$K$113</definedName>
    <definedName name="_xlnm.Print_Area" localSheetId="6">'debiet Cipolletti 1,5m'!$A$1:$K$113</definedName>
    <definedName name="_xlnm.Print_Area" localSheetId="7">'debiet Cipolletti 2,0m'!$A$1:$K$113</definedName>
    <definedName name="_xlnm.Print_Area" localSheetId="8">'debiet Cipolletti 3,0m'!$A$1:$K$163</definedName>
    <definedName name="_xlnm.Print_Titles" localSheetId="0">'debiet Cipolletti 0,3m'!$11:$12</definedName>
    <definedName name="_xlnm.Print_Titles" localSheetId="1">'debiet Cipolletti 0,4m'!$11:$12</definedName>
    <definedName name="_xlnm.Print_Titles" localSheetId="2">'debiet Cipolletti 0,5m'!$11:$12</definedName>
    <definedName name="_xlnm.Print_Titles" localSheetId="3">'debiet Cipolletti 0,6m'!$11:$12</definedName>
    <definedName name="_xlnm.Print_Titles" localSheetId="4">'debiet Cipolletti 0,8m'!$11:$12</definedName>
    <definedName name="_xlnm.Print_Titles" localSheetId="5">'debiet Cipolletti 1,0m'!$11:$12</definedName>
    <definedName name="_xlnm.Print_Titles" localSheetId="6">'debiet Cipolletti 1,5m'!$11:$12</definedName>
    <definedName name="_xlnm.Print_Titles" localSheetId="7">'debiet Cipolletti 2,0m'!$11:$12</definedName>
    <definedName name="_xlnm.Print_Titles" localSheetId="8">'debiet Cipolletti 3,0m'!$11:$12</definedName>
  </definedNames>
  <calcPr calcId="179017"/>
</workbook>
</file>

<file path=xl/calcChain.xml><?xml version="1.0" encoding="utf-8"?>
<calcChain xmlns="http://schemas.openxmlformats.org/spreadsheetml/2006/main">
  <c r="G14" i="1" l="1"/>
  <c r="J15" i="1"/>
  <c r="J15" i="29"/>
  <c r="J15" i="30"/>
  <c r="J15" i="31"/>
  <c r="J15" i="32"/>
  <c r="J15" i="33"/>
  <c r="J15" i="34"/>
  <c r="J15" i="35"/>
  <c r="J15" i="36"/>
  <c r="K163" i="36"/>
  <c r="J163" i="36"/>
  <c r="I163" i="36"/>
  <c r="H163" i="36"/>
  <c r="G163" i="36"/>
  <c r="F163" i="36"/>
  <c r="E163" i="36"/>
  <c r="D163" i="36"/>
  <c r="C163" i="36"/>
  <c r="B163" i="36"/>
  <c r="K162" i="36"/>
  <c r="J162" i="36"/>
  <c r="I162" i="36"/>
  <c r="H162" i="36"/>
  <c r="G162" i="36"/>
  <c r="F162" i="36"/>
  <c r="E162" i="36"/>
  <c r="D162" i="36"/>
  <c r="C162" i="36"/>
  <c r="B162" i="36"/>
  <c r="K161" i="36"/>
  <c r="J161" i="36"/>
  <c r="I161" i="36"/>
  <c r="H161" i="36"/>
  <c r="G161" i="36"/>
  <c r="F161" i="36"/>
  <c r="E161" i="36"/>
  <c r="D161" i="36"/>
  <c r="C161" i="36"/>
  <c r="B161" i="36"/>
  <c r="K160" i="36"/>
  <c r="J160" i="36"/>
  <c r="I160" i="36"/>
  <c r="H160" i="36"/>
  <c r="G160" i="36"/>
  <c r="F160" i="36"/>
  <c r="E160" i="36"/>
  <c r="D160" i="36"/>
  <c r="C160" i="36"/>
  <c r="B160" i="36"/>
  <c r="K159" i="36"/>
  <c r="J159" i="36"/>
  <c r="I159" i="36"/>
  <c r="H159" i="36"/>
  <c r="G159" i="36"/>
  <c r="F159" i="36"/>
  <c r="E159" i="36"/>
  <c r="D159" i="36"/>
  <c r="C159" i="36"/>
  <c r="B159" i="36"/>
  <c r="K158" i="36"/>
  <c r="J158" i="36"/>
  <c r="I158" i="36"/>
  <c r="H158" i="36"/>
  <c r="G158" i="36"/>
  <c r="F158" i="36"/>
  <c r="E158" i="36"/>
  <c r="D158" i="36"/>
  <c r="C158" i="36"/>
  <c r="B158" i="36"/>
  <c r="K157" i="36"/>
  <c r="J157" i="36"/>
  <c r="I157" i="36"/>
  <c r="H157" i="36"/>
  <c r="G157" i="36"/>
  <c r="F157" i="36"/>
  <c r="E157" i="36"/>
  <c r="D157" i="36"/>
  <c r="C157" i="36"/>
  <c r="B157" i="36"/>
  <c r="K156" i="36"/>
  <c r="J156" i="36"/>
  <c r="I156" i="36"/>
  <c r="H156" i="36"/>
  <c r="G156" i="36"/>
  <c r="F156" i="36"/>
  <c r="E156" i="36"/>
  <c r="D156" i="36"/>
  <c r="C156" i="36"/>
  <c r="B156" i="36"/>
  <c r="K155" i="36"/>
  <c r="J155" i="36"/>
  <c r="I155" i="36"/>
  <c r="H155" i="36"/>
  <c r="G155" i="36"/>
  <c r="F155" i="36"/>
  <c r="E155" i="36"/>
  <c r="D155" i="36"/>
  <c r="C155" i="36"/>
  <c r="B155" i="36"/>
  <c r="K154" i="36"/>
  <c r="J154" i="36"/>
  <c r="I154" i="36"/>
  <c r="H154" i="36"/>
  <c r="G154" i="36"/>
  <c r="F154" i="36"/>
  <c r="E154" i="36"/>
  <c r="D154" i="36"/>
  <c r="C154" i="36"/>
  <c r="B154" i="36"/>
  <c r="K153" i="36"/>
  <c r="J153" i="36"/>
  <c r="I153" i="36"/>
  <c r="H153" i="36"/>
  <c r="G153" i="36"/>
  <c r="F153" i="36"/>
  <c r="E153" i="36"/>
  <c r="D153" i="36"/>
  <c r="C153" i="36"/>
  <c r="B153" i="36"/>
  <c r="K152" i="36"/>
  <c r="J152" i="36"/>
  <c r="I152" i="36"/>
  <c r="H152" i="36"/>
  <c r="G152" i="36"/>
  <c r="F152" i="36"/>
  <c r="E152" i="36"/>
  <c r="D152" i="36"/>
  <c r="C152" i="36"/>
  <c r="B152" i="36"/>
  <c r="K151" i="36"/>
  <c r="J151" i="36"/>
  <c r="I151" i="36"/>
  <c r="H151" i="36"/>
  <c r="G151" i="36"/>
  <c r="F151" i="36"/>
  <c r="E151" i="36"/>
  <c r="D151" i="36"/>
  <c r="C151" i="36"/>
  <c r="B151" i="36"/>
  <c r="K150" i="36"/>
  <c r="J150" i="36"/>
  <c r="I150" i="36"/>
  <c r="H150" i="36"/>
  <c r="G150" i="36"/>
  <c r="F150" i="36"/>
  <c r="E150" i="36"/>
  <c r="D150" i="36"/>
  <c r="C150" i="36"/>
  <c r="B150" i="36"/>
  <c r="K149" i="36"/>
  <c r="J149" i="36"/>
  <c r="I149" i="36"/>
  <c r="H149" i="36"/>
  <c r="G149" i="36"/>
  <c r="F149" i="36"/>
  <c r="E149" i="36"/>
  <c r="D149" i="36"/>
  <c r="C149" i="36"/>
  <c r="B149" i="36"/>
  <c r="K148" i="36"/>
  <c r="J148" i="36"/>
  <c r="I148" i="36"/>
  <c r="H148" i="36"/>
  <c r="G148" i="36"/>
  <c r="F148" i="36"/>
  <c r="E148" i="36"/>
  <c r="D148" i="36"/>
  <c r="C148" i="36"/>
  <c r="B148" i="36"/>
  <c r="K147" i="36"/>
  <c r="J147" i="36"/>
  <c r="I147" i="36"/>
  <c r="H147" i="36"/>
  <c r="G147" i="36"/>
  <c r="F147" i="36"/>
  <c r="E147" i="36"/>
  <c r="D147" i="36"/>
  <c r="C147" i="36"/>
  <c r="B147" i="36"/>
  <c r="K146" i="36"/>
  <c r="J146" i="36"/>
  <c r="I146" i="36"/>
  <c r="H146" i="36"/>
  <c r="G146" i="36"/>
  <c r="F146" i="36"/>
  <c r="E146" i="36"/>
  <c r="D146" i="36"/>
  <c r="C146" i="36"/>
  <c r="B146" i="36"/>
  <c r="K145" i="36"/>
  <c r="J145" i="36"/>
  <c r="I145" i="36"/>
  <c r="H145" i="36"/>
  <c r="G145" i="36"/>
  <c r="F145" i="36"/>
  <c r="E145" i="36"/>
  <c r="D145" i="36"/>
  <c r="C145" i="36"/>
  <c r="B145" i="36"/>
  <c r="K144" i="36"/>
  <c r="J144" i="36"/>
  <c r="I144" i="36"/>
  <c r="H144" i="36"/>
  <c r="G144" i="36"/>
  <c r="F144" i="36"/>
  <c r="E144" i="36"/>
  <c r="D144" i="36"/>
  <c r="C144" i="36"/>
  <c r="B144" i="36"/>
  <c r="K143" i="36"/>
  <c r="J143" i="36"/>
  <c r="I143" i="36"/>
  <c r="H143" i="36"/>
  <c r="G143" i="36"/>
  <c r="F143" i="36"/>
  <c r="E143" i="36"/>
  <c r="D143" i="36"/>
  <c r="C143" i="36"/>
  <c r="B143" i="36"/>
  <c r="K142" i="36"/>
  <c r="J142" i="36"/>
  <c r="I142" i="36"/>
  <c r="H142" i="36"/>
  <c r="G142" i="36"/>
  <c r="F142" i="36"/>
  <c r="E142" i="36"/>
  <c r="D142" i="36"/>
  <c r="C142" i="36"/>
  <c r="B142" i="36"/>
  <c r="K141" i="36"/>
  <c r="J141" i="36"/>
  <c r="I141" i="36"/>
  <c r="H141" i="36"/>
  <c r="G141" i="36"/>
  <c r="F141" i="36"/>
  <c r="E141" i="36"/>
  <c r="D141" i="36"/>
  <c r="C141" i="36"/>
  <c r="B141" i="36"/>
  <c r="K140" i="36"/>
  <c r="J140" i="36"/>
  <c r="I140" i="36"/>
  <c r="H140" i="36"/>
  <c r="G140" i="36"/>
  <c r="F140" i="36"/>
  <c r="E140" i="36"/>
  <c r="D140" i="36"/>
  <c r="C140" i="36"/>
  <c r="B140" i="36"/>
  <c r="K139" i="36"/>
  <c r="J139" i="36"/>
  <c r="I139" i="36"/>
  <c r="H139" i="36"/>
  <c r="G139" i="36"/>
  <c r="F139" i="36"/>
  <c r="E139" i="36"/>
  <c r="D139" i="36"/>
  <c r="C139" i="36"/>
  <c r="B139" i="36"/>
  <c r="K138" i="36"/>
  <c r="J138" i="36"/>
  <c r="I138" i="36"/>
  <c r="H138" i="36"/>
  <c r="G138" i="36"/>
  <c r="F138" i="36"/>
  <c r="E138" i="36"/>
  <c r="D138" i="36"/>
  <c r="C138" i="36"/>
  <c r="B138" i="36"/>
  <c r="K137" i="36"/>
  <c r="J137" i="36"/>
  <c r="I137" i="36"/>
  <c r="H137" i="36"/>
  <c r="G137" i="36"/>
  <c r="F137" i="36"/>
  <c r="E137" i="36"/>
  <c r="D137" i="36"/>
  <c r="C137" i="36"/>
  <c r="B137" i="36"/>
  <c r="K136" i="36"/>
  <c r="J136" i="36"/>
  <c r="I136" i="36"/>
  <c r="H136" i="36"/>
  <c r="G136" i="36"/>
  <c r="F136" i="36"/>
  <c r="E136" i="36"/>
  <c r="D136" i="36"/>
  <c r="C136" i="36"/>
  <c r="B136" i="36"/>
  <c r="K135" i="36"/>
  <c r="J135" i="36"/>
  <c r="I135" i="36"/>
  <c r="H135" i="36"/>
  <c r="G135" i="36"/>
  <c r="F135" i="36"/>
  <c r="E135" i="36"/>
  <c r="D135" i="36"/>
  <c r="C135" i="36"/>
  <c r="B135" i="36"/>
  <c r="K134" i="36"/>
  <c r="J134" i="36"/>
  <c r="I134" i="36"/>
  <c r="H134" i="36"/>
  <c r="G134" i="36"/>
  <c r="F134" i="36"/>
  <c r="E134" i="36"/>
  <c r="D134" i="36"/>
  <c r="C134" i="36"/>
  <c r="B134" i="36"/>
  <c r="K133" i="36"/>
  <c r="J133" i="36"/>
  <c r="I133" i="36"/>
  <c r="H133" i="36"/>
  <c r="G133" i="36"/>
  <c r="F133" i="36"/>
  <c r="E133" i="36"/>
  <c r="D133" i="36"/>
  <c r="C133" i="36"/>
  <c r="B133" i="36"/>
  <c r="K132" i="36"/>
  <c r="J132" i="36"/>
  <c r="I132" i="36"/>
  <c r="H132" i="36"/>
  <c r="G132" i="36"/>
  <c r="F132" i="36"/>
  <c r="E132" i="36"/>
  <c r="D132" i="36"/>
  <c r="C132" i="36"/>
  <c r="B132" i="36"/>
  <c r="K131" i="36"/>
  <c r="J131" i="36"/>
  <c r="I131" i="36"/>
  <c r="H131" i="36"/>
  <c r="G131" i="36"/>
  <c r="F131" i="36"/>
  <c r="E131" i="36"/>
  <c r="D131" i="36"/>
  <c r="C131" i="36"/>
  <c r="B131" i="36"/>
  <c r="K130" i="36"/>
  <c r="J130" i="36"/>
  <c r="I130" i="36"/>
  <c r="H130" i="36"/>
  <c r="G130" i="36"/>
  <c r="F130" i="36"/>
  <c r="E130" i="36"/>
  <c r="D130" i="36"/>
  <c r="C130" i="36"/>
  <c r="B130" i="36"/>
  <c r="K129" i="36"/>
  <c r="J129" i="36"/>
  <c r="I129" i="36"/>
  <c r="H129" i="36"/>
  <c r="G129" i="36"/>
  <c r="F129" i="36"/>
  <c r="E129" i="36"/>
  <c r="D129" i="36"/>
  <c r="C129" i="36"/>
  <c r="B129" i="36"/>
  <c r="K128" i="36"/>
  <c r="J128" i="36"/>
  <c r="I128" i="36"/>
  <c r="H128" i="36"/>
  <c r="G128" i="36"/>
  <c r="F128" i="36"/>
  <c r="E128" i="36"/>
  <c r="D128" i="36"/>
  <c r="C128" i="36"/>
  <c r="B128" i="36"/>
  <c r="K127" i="36"/>
  <c r="J127" i="36"/>
  <c r="I127" i="36"/>
  <c r="H127" i="36"/>
  <c r="G127" i="36"/>
  <c r="F127" i="36"/>
  <c r="E127" i="36"/>
  <c r="D127" i="36"/>
  <c r="C127" i="36"/>
  <c r="B127" i="36"/>
  <c r="K126" i="36"/>
  <c r="J126" i="36"/>
  <c r="I126" i="36"/>
  <c r="H126" i="36"/>
  <c r="G126" i="36"/>
  <c r="F126" i="36"/>
  <c r="E126" i="36"/>
  <c r="D126" i="36"/>
  <c r="C126" i="36"/>
  <c r="B126" i="36"/>
  <c r="K125" i="36"/>
  <c r="J125" i="36"/>
  <c r="I125" i="36"/>
  <c r="H125" i="36"/>
  <c r="G125" i="36"/>
  <c r="F125" i="36"/>
  <c r="E125" i="36"/>
  <c r="D125" i="36"/>
  <c r="C125" i="36"/>
  <c r="B125" i="36"/>
  <c r="K124" i="36"/>
  <c r="J124" i="36"/>
  <c r="I124" i="36"/>
  <c r="H124" i="36"/>
  <c r="G124" i="36"/>
  <c r="F124" i="36"/>
  <c r="E124" i="36"/>
  <c r="D124" i="36"/>
  <c r="C124" i="36"/>
  <c r="B124" i="36"/>
  <c r="K123" i="36"/>
  <c r="J123" i="36"/>
  <c r="I123" i="36"/>
  <c r="H123" i="36"/>
  <c r="G123" i="36"/>
  <c r="F123" i="36"/>
  <c r="E123" i="36"/>
  <c r="D123" i="36"/>
  <c r="C123" i="36"/>
  <c r="B123" i="36"/>
  <c r="K122" i="36"/>
  <c r="J122" i="36"/>
  <c r="I122" i="36"/>
  <c r="H122" i="36"/>
  <c r="G122" i="36"/>
  <c r="F122" i="36"/>
  <c r="E122" i="36"/>
  <c r="D122" i="36"/>
  <c r="C122" i="36"/>
  <c r="B122" i="36"/>
  <c r="K121" i="36"/>
  <c r="J121" i="36"/>
  <c r="I121" i="36"/>
  <c r="H121" i="36"/>
  <c r="G121" i="36"/>
  <c r="F121" i="36"/>
  <c r="E121" i="36"/>
  <c r="D121" i="36"/>
  <c r="C121" i="36"/>
  <c r="B121" i="36"/>
  <c r="K120" i="36"/>
  <c r="J120" i="36"/>
  <c r="I120" i="36"/>
  <c r="H120" i="36"/>
  <c r="G120" i="36"/>
  <c r="F120" i="36"/>
  <c r="E120" i="36"/>
  <c r="D120" i="36"/>
  <c r="C120" i="36"/>
  <c r="B120" i="36"/>
  <c r="K119" i="36"/>
  <c r="J119" i="36"/>
  <c r="I119" i="36"/>
  <c r="H119" i="36"/>
  <c r="G119" i="36"/>
  <c r="F119" i="36"/>
  <c r="E119" i="36"/>
  <c r="D119" i="36"/>
  <c r="C119" i="36"/>
  <c r="B119" i="36"/>
  <c r="K118" i="36"/>
  <c r="J118" i="36"/>
  <c r="I118" i="36"/>
  <c r="H118" i="36"/>
  <c r="G118" i="36"/>
  <c r="F118" i="36"/>
  <c r="E118" i="36"/>
  <c r="D118" i="36"/>
  <c r="C118" i="36"/>
  <c r="B118" i="36"/>
  <c r="K117" i="36"/>
  <c r="J117" i="36"/>
  <c r="I117" i="36"/>
  <c r="H117" i="36"/>
  <c r="G117" i="36"/>
  <c r="F117" i="36"/>
  <c r="E117" i="36"/>
  <c r="D117" i="36"/>
  <c r="C117" i="36"/>
  <c r="B117" i="36"/>
  <c r="K116" i="36"/>
  <c r="J116" i="36"/>
  <c r="I116" i="36"/>
  <c r="H116" i="36"/>
  <c r="G116" i="36"/>
  <c r="F116" i="36"/>
  <c r="E116" i="36"/>
  <c r="D116" i="36"/>
  <c r="C116" i="36"/>
  <c r="B116" i="36"/>
  <c r="K115" i="36"/>
  <c r="J115" i="36"/>
  <c r="I115" i="36"/>
  <c r="H115" i="36"/>
  <c r="G115" i="36"/>
  <c r="F115" i="36"/>
  <c r="E115" i="36"/>
  <c r="D115" i="36"/>
  <c r="C115" i="36"/>
  <c r="B115" i="36"/>
  <c r="K114" i="36"/>
  <c r="J114" i="36"/>
  <c r="I114" i="36"/>
  <c r="H114" i="36"/>
  <c r="G114" i="36"/>
  <c r="F114" i="36"/>
  <c r="E114" i="36"/>
  <c r="D114" i="36"/>
  <c r="C114" i="36"/>
  <c r="B114" i="36"/>
  <c r="K63" i="30"/>
  <c r="J63" i="30"/>
  <c r="I63" i="30"/>
  <c r="H63" i="30"/>
  <c r="G63" i="30"/>
  <c r="F63" i="30"/>
  <c r="E63" i="30"/>
  <c r="D63" i="30"/>
  <c r="C63" i="30"/>
  <c r="B63" i="30"/>
  <c r="K62" i="30"/>
  <c r="J62" i="30"/>
  <c r="I62" i="30"/>
  <c r="H62" i="30"/>
  <c r="G62" i="30"/>
  <c r="F62" i="30"/>
  <c r="E62" i="30"/>
  <c r="D62" i="30"/>
  <c r="C62" i="30"/>
  <c r="B62" i="30"/>
  <c r="K61" i="30"/>
  <c r="J61" i="30"/>
  <c r="I61" i="30"/>
  <c r="H61" i="30"/>
  <c r="G61" i="30"/>
  <c r="F61" i="30"/>
  <c r="E61" i="30"/>
  <c r="D61" i="30"/>
  <c r="C61" i="30"/>
  <c r="B61" i="30"/>
  <c r="K60" i="30"/>
  <c r="J60" i="30"/>
  <c r="I60" i="30"/>
  <c r="H60" i="30"/>
  <c r="G60" i="30"/>
  <c r="F60" i="30"/>
  <c r="E60" i="30"/>
  <c r="D60" i="30"/>
  <c r="C60" i="30"/>
  <c r="B60" i="30"/>
  <c r="K59" i="30"/>
  <c r="J59" i="30"/>
  <c r="I59" i="30"/>
  <c r="H59" i="30"/>
  <c r="G59" i="30"/>
  <c r="F59" i="30"/>
  <c r="E59" i="30"/>
  <c r="D59" i="30"/>
  <c r="C59" i="30"/>
  <c r="B59" i="30"/>
  <c r="K58" i="30"/>
  <c r="J58" i="30"/>
  <c r="I58" i="30"/>
  <c r="H58" i="30"/>
  <c r="G58" i="30"/>
  <c r="F58" i="30"/>
  <c r="E58" i="30"/>
  <c r="D58" i="30"/>
  <c r="C58" i="30"/>
  <c r="B58" i="30"/>
  <c r="K57" i="30"/>
  <c r="J57" i="30"/>
  <c r="I57" i="30"/>
  <c r="H57" i="30"/>
  <c r="G57" i="30"/>
  <c r="F57" i="30"/>
  <c r="E57" i="30"/>
  <c r="D57" i="30"/>
  <c r="C57" i="30"/>
  <c r="B57" i="30"/>
  <c r="K56" i="30"/>
  <c r="J56" i="30"/>
  <c r="I56" i="30"/>
  <c r="H56" i="30"/>
  <c r="G56" i="30"/>
  <c r="F56" i="30"/>
  <c r="E56" i="30"/>
  <c r="D56" i="30"/>
  <c r="C56" i="30"/>
  <c r="B56" i="30"/>
  <c r="K55" i="30"/>
  <c r="J55" i="30"/>
  <c r="I55" i="30"/>
  <c r="H55" i="30"/>
  <c r="G55" i="30"/>
  <c r="F55" i="30"/>
  <c r="E55" i="30"/>
  <c r="D55" i="30"/>
  <c r="C55" i="30"/>
  <c r="B55" i="30"/>
  <c r="K54" i="30"/>
  <c r="J54" i="30"/>
  <c r="I54" i="30"/>
  <c r="H54" i="30"/>
  <c r="G54" i="30"/>
  <c r="F54" i="30"/>
  <c r="E54" i="30"/>
  <c r="D54" i="30"/>
  <c r="C54" i="30"/>
  <c r="B54" i="30"/>
  <c r="K53" i="30"/>
  <c r="J53" i="30"/>
  <c r="I53" i="30"/>
  <c r="H53" i="30"/>
  <c r="G53" i="30"/>
  <c r="F53" i="30"/>
  <c r="E53" i="30"/>
  <c r="D53" i="30"/>
  <c r="C53" i="30"/>
  <c r="B53" i="30"/>
  <c r="K52" i="30"/>
  <c r="J52" i="30"/>
  <c r="I52" i="30"/>
  <c r="H52" i="30"/>
  <c r="G52" i="30"/>
  <c r="F52" i="30"/>
  <c r="E52" i="30"/>
  <c r="D52" i="30"/>
  <c r="C52" i="30"/>
  <c r="B52" i="30"/>
  <c r="K51" i="30"/>
  <c r="J51" i="30"/>
  <c r="I51" i="30"/>
  <c r="H51" i="30"/>
  <c r="G51" i="30"/>
  <c r="F51" i="30"/>
  <c r="E51" i="30"/>
  <c r="D51" i="30"/>
  <c r="C51" i="30"/>
  <c r="B51" i="30"/>
  <c r="K50" i="30"/>
  <c r="J50" i="30"/>
  <c r="I50" i="30"/>
  <c r="H50" i="30"/>
  <c r="G50" i="30"/>
  <c r="F50" i="30"/>
  <c r="E50" i="30"/>
  <c r="D50" i="30"/>
  <c r="C50" i="30"/>
  <c r="B50" i="30"/>
  <c r="K49" i="30"/>
  <c r="J49" i="30"/>
  <c r="I49" i="30"/>
  <c r="H49" i="30"/>
  <c r="G49" i="30"/>
  <c r="F49" i="30"/>
  <c r="E49" i="30"/>
  <c r="D49" i="30"/>
  <c r="C49" i="30"/>
  <c r="B49" i="30"/>
  <c r="K48" i="30"/>
  <c r="J48" i="30"/>
  <c r="I48" i="30"/>
  <c r="H48" i="30"/>
  <c r="G48" i="30"/>
  <c r="F48" i="30"/>
  <c r="E48" i="30"/>
  <c r="D48" i="30"/>
  <c r="C48" i="30"/>
  <c r="B48" i="30"/>
  <c r="K47" i="30"/>
  <c r="J47" i="30"/>
  <c r="I47" i="30"/>
  <c r="H47" i="30"/>
  <c r="G47" i="30"/>
  <c r="F47" i="30"/>
  <c r="E47" i="30"/>
  <c r="D47" i="30"/>
  <c r="C47" i="30"/>
  <c r="B47" i="30"/>
  <c r="K46" i="30"/>
  <c r="J46" i="30"/>
  <c r="I46" i="30"/>
  <c r="H46" i="30"/>
  <c r="G46" i="30"/>
  <c r="F46" i="30"/>
  <c r="E46" i="30"/>
  <c r="D46" i="30"/>
  <c r="C46" i="30"/>
  <c r="B46" i="30"/>
  <c r="K45" i="30"/>
  <c r="J45" i="30"/>
  <c r="I45" i="30"/>
  <c r="H45" i="30"/>
  <c r="G45" i="30"/>
  <c r="F45" i="30"/>
  <c r="E45" i="30"/>
  <c r="D45" i="30"/>
  <c r="C45" i="30"/>
  <c r="B45" i="30"/>
  <c r="K44" i="30"/>
  <c r="J44" i="30"/>
  <c r="I44" i="30"/>
  <c r="H44" i="30"/>
  <c r="G44" i="30"/>
  <c r="F44" i="30"/>
  <c r="E44" i="30"/>
  <c r="D44" i="30"/>
  <c r="C44" i="30"/>
  <c r="B44" i="30"/>
  <c r="K43" i="30"/>
  <c r="J43" i="30"/>
  <c r="I43" i="30"/>
  <c r="H43" i="30"/>
  <c r="G43" i="30"/>
  <c r="F43" i="30"/>
  <c r="E43" i="30"/>
  <c r="D43" i="30"/>
  <c r="C43" i="30"/>
  <c r="B43" i="30"/>
  <c r="K42" i="30"/>
  <c r="J42" i="30"/>
  <c r="I42" i="30"/>
  <c r="H42" i="30"/>
  <c r="G42" i="30"/>
  <c r="F42" i="30"/>
  <c r="E42" i="30"/>
  <c r="D42" i="30"/>
  <c r="C42" i="30"/>
  <c r="B42" i="30"/>
  <c r="K41" i="30"/>
  <c r="J41" i="30"/>
  <c r="I41" i="30"/>
  <c r="H41" i="30"/>
  <c r="G41" i="30"/>
  <c r="F41" i="30"/>
  <c r="E41" i="30"/>
  <c r="D41" i="30"/>
  <c r="C41" i="30"/>
  <c r="B41" i="30"/>
  <c r="K40" i="30"/>
  <c r="J40" i="30"/>
  <c r="I40" i="30"/>
  <c r="H40" i="30"/>
  <c r="G40" i="30"/>
  <c r="F40" i="30"/>
  <c r="E40" i="30"/>
  <c r="D40" i="30"/>
  <c r="C40" i="30"/>
  <c r="B40" i="30"/>
  <c r="K39" i="30"/>
  <c r="J39" i="30"/>
  <c r="I39" i="30"/>
  <c r="H39" i="30"/>
  <c r="G39" i="30"/>
  <c r="F39" i="30"/>
  <c r="E39" i="30"/>
  <c r="D39" i="30"/>
  <c r="C39" i="30"/>
  <c r="B39" i="30"/>
  <c r="K38" i="30"/>
  <c r="J38" i="30"/>
  <c r="I38" i="30"/>
  <c r="H38" i="30"/>
  <c r="G38" i="30"/>
  <c r="F38" i="30"/>
  <c r="E38" i="30"/>
  <c r="D38" i="30"/>
  <c r="C38" i="30"/>
  <c r="B38" i="30"/>
  <c r="K37" i="30"/>
  <c r="J37" i="30"/>
  <c r="I37" i="30"/>
  <c r="H37" i="30"/>
  <c r="G37" i="30"/>
  <c r="F37" i="30"/>
  <c r="E37" i="30"/>
  <c r="D37" i="30"/>
  <c r="C37" i="30"/>
  <c r="B37" i="30"/>
  <c r="K36" i="30"/>
  <c r="J36" i="30"/>
  <c r="I36" i="30"/>
  <c r="H36" i="30"/>
  <c r="G36" i="30"/>
  <c r="F36" i="30"/>
  <c r="E36" i="30"/>
  <c r="D36" i="30"/>
  <c r="C36" i="30"/>
  <c r="B36" i="30"/>
  <c r="K35" i="30"/>
  <c r="J35" i="30"/>
  <c r="I35" i="30"/>
  <c r="H35" i="30"/>
  <c r="G35" i="30"/>
  <c r="F35" i="30"/>
  <c r="E35" i="30"/>
  <c r="D35" i="30"/>
  <c r="C35" i="30"/>
  <c r="B35" i="30"/>
  <c r="K34" i="30"/>
  <c r="J34" i="30"/>
  <c r="I34" i="30"/>
  <c r="H34" i="30"/>
  <c r="G34" i="30"/>
  <c r="F34" i="30"/>
  <c r="E34" i="30"/>
  <c r="D34" i="30"/>
  <c r="C34" i="30"/>
  <c r="B34" i="30"/>
  <c r="K33" i="30"/>
  <c r="J33" i="30"/>
  <c r="I33" i="30"/>
  <c r="H33" i="30"/>
  <c r="G33" i="30"/>
  <c r="F33" i="30"/>
  <c r="E33" i="30"/>
  <c r="D33" i="30"/>
  <c r="C33" i="30"/>
  <c r="B33" i="30"/>
  <c r="K32" i="30"/>
  <c r="J32" i="30"/>
  <c r="I32" i="30"/>
  <c r="H32" i="30"/>
  <c r="G32" i="30"/>
  <c r="F32" i="30"/>
  <c r="E32" i="30"/>
  <c r="D32" i="30"/>
  <c r="C32" i="30"/>
  <c r="B32" i="30"/>
  <c r="K31" i="30"/>
  <c r="J31" i="30"/>
  <c r="I31" i="30"/>
  <c r="H31" i="30"/>
  <c r="G31" i="30"/>
  <c r="F31" i="30"/>
  <c r="E31" i="30"/>
  <c r="D31" i="30"/>
  <c r="C31" i="30"/>
  <c r="B31" i="30"/>
  <c r="K30" i="30"/>
  <c r="J30" i="30"/>
  <c r="I30" i="30"/>
  <c r="H30" i="30"/>
  <c r="G30" i="30"/>
  <c r="F30" i="30"/>
  <c r="E30" i="30"/>
  <c r="D30" i="30"/>
  <c r="C30" i="30"/>
  <c r="B30" i="30"/>
  <c r="K29" i="30"/>
  <c r="J29" i="30"/>
  <c r="I29" i="30"/>
  <c r="H29" i="30"/>
  <c r="G29" i="30"/>
  <c r="F29" i="30"/>
  <c r="E29" i="30"/>
  <c r="D29" i="30"/>
  <c r="C29" i="30"/>
  <c r="B29" i="30"/>
  <c r="K28" i="30"/>
  <c r="J28" i="30"/>
  <c r="I28" i="30"/>
  <c r="H28" i="30"/>
  <c r="G28" i="30"/>
  <c r="F28" i="30"/>
  <c r="E28" i="30"/>
  <c r="D28" i="30"/>
  <c r="C28" i="30"/>
  <c r="B28" i="30"/>
  <c r="K27" i="30"/>
  <c r="J27" i="30"/>
  <c r="I27" i="30"/>
  <c r="H27" i="30"/>
  <c r="G27" i="30"/>
  <c r="F27" i="30"/>
  <c r="E27" i="30"/>
  <c r="D27" i="30"/>
  <c r="C27" i="30"/>
  <c r="B27" i="30"/>
  <c r="K26" i="30"/>
  <c r="J26" i="30"/>
  <c r="I26" i="30"/>
  <c r="H26" i="30"/>
  <c r="G26" i="30"/>
  <c r="F26" i="30"/>
  <c r="E26" i="30"/>
  <c r="D26" i="30"/>
  <c r="C26" i="30"/>
  <c r="B26" i="30"/>
  <c r="K25" i="30"/>
  <c r="J25" i="30"/>
  <c r="I25" i="30"/>
  <c r="H25" i="30"/>
  <c r="G25" i="30"/>
  <c r="F25" i="30"/>
  <c r="E25" i="30"/>
  <c r="D25" i="30"/>
  <c r="C25" i="30"/>
  <c r="B25" i="30"/>
  <c r="K24" i="30"/>
  <c r="J24" i="30"/>
  <c r="I24" i="30"/>
  <c r="H24" i="30"/>
  <c r="G24" i="30"/>
  <c r="F24" i="30"/>
  <c r="E24" i="30"/>
  <c r="D24" i="30"/>
  <c r="C24" i="30"/>
  <c r="B24" i="30"/>
  <c r="K23" i="30"/>
  <c r="J23" i="30"/>
  <c r="I23" i="30"/>
  <c r="H23" i="30"/>
  <c r="G23" i="30"/>
  <c r="F23" i="30"/>
  <c r="E23" i="30"/>
  <c r="D23" i="30"/>
  <c r="C23" i="30"/>
  <c r="B23" i="30"/>
  <c r="K22" i="30"/>
  <c r="J22" i="30"/>
  <c r="I22" i="30"/>
  <c r="H22" i="30"/>
  <c r="G22" i="30"/>
  <c r="F22" i="30"/>
  <c r="E22" i="30"/>
  <c r="D22" i="30"/>
  <c r="C22" i="30"/>
  <c r="B22" i="30"/>
  <c r="K21" i="30"/>
  <c r="J21" i="30"/>
  <c r="I21" i="30"/>
  <c r="H21" i="30"/>
  <c r="G21" i="30"/>
  <c r="F21" i="30"/>
  <c r="E21" i="30"/>
  <c r="D21" i="30"/>
  <c r="C21" i="30"/>
  <c r="B21" i="30"/>
  <c r="K20" i="30"/>
  <c r="J20" i="30"/>
  <c r="I20" i="30"/>
  <c r="H20" i="30"/>
  <c r="G20" i="30"/>
  <c r="F20" i="30"/>
  <c r="E20" i="30"/>
  <c r="D20" i="30"/>
  <c r="C20" i="30"/>
  <c r="B20" i="30"/>
  <c r="K19" i="30"/>
  <c r="J19" i="30"/>
  <c r="I19" i="30"/>
  <c r="H19" i="30"/>
  <c r="G19" i="30"/>
  <c r="F19" i="30"/>
  <c r="E19" i="30"/>
  <c r="D19" i="30"/>
  <c r="C19" i="30"/>
  <c r="B19" i="30"/>
  <c r="K18" i="30"/>
  <c r="J18" i="30"/>
  <c r="I18" i="30"/>
  <c r="H18" i="30"/>
  <c r="G18" i="30"/>
  <c r="F18" i="30"/>
  <c r="E18" i="30"/>
  <c r="D18" i="30"/>
  <c r="C18" i="30"/>
  <c r="B18" i="30"/>
  <c r="K17" i="30"/>
  <c r="J17" i="30"/>
  <c r="I17" i="30"/>
  <c r="H17" i="30"/>
  <c r="G17" i="30"/>
  <c r="F17" i="30"/>
  <c r="E17" i="30"/>
  <c r="D17" i="30"/>
  <c r="C17" i="30"/>
  <c r="B17" i="30"/>
  <c r="K16" i="30"/>
  <c r="J16" i="30"/>
  <c r="I16" i="30"/>
  <c r="H16" i="30"/>
  <c r="G16" i="30"/>
  <c r="F16" i="30"/>
  <c r="E16" i="30"/>
  <c r="D16" i="30"/>
  <c r="C16" i="30"/>
  <c r="B16" i="30"/>
  <c r="K15" i="30"/>
  <c r="I15" i="30"/>
  <c r="H15" i="30"/>
  <c r="G15" i="30"/>
  <c r="F15" i="30"/>
  <c r="E15" i="30"/>
  <c r="D15" i="30"/>
  <c r="C15" i="30"/>
  <c r="B15" i="30"/>
  <c r="K73" i="31"/>
  <c r="J73" i="31"/>
  <c r="I73" i="31"/>
  <c r="H73" i="31"/>
  <c r="G73" i="31"/>
  <c r="F73" i="31"/>
  <c r="E73" i="31"/>
  <c r="D73" i="31"/>
  <c r="C73" i="31"/>
  <c r="B73" i="31"/>
  <c r="K72" i="31"/>
  <c r="J72" i="31"/>
  <c r="I72" i="31"/>
  <c r="H72" i="31"/>
  <c r="G72" i="31"/>
  <c r="F72" i="31"/>
  <c r="E72" i="31"/>
  <c r="D72" i="31"/>
  <c r="C72" i="31"/>
  <c r="B72" i="31"/>
  <c r="K71" i="31"/>
  <c r="J71" i="31"/>
  <c r="I71" i="31"/>
  <c r="H71" i="31"/>
  <c r="G71" i="31"/>
  <c r="F71" i="31"/>
  <c r="E71" i="31"/>
  <c r="D71" i="31"/>
  <c r="C71" i="31"/>
  <c r="B71" i="31"/>
  <c r="K70" i="31"/>
  <c r="J70" i="31"/>
  <c r="I70" i="31"/>
  <c r="H70" i="31"/>
  <c r="G70" i="31"/>
  <c r="F70" i="31"/>
  <c r="E70" i="31"/>
  <c r="D70" i="31"/>
  <c r="C70" i="31"/>
  <c r="B70" i="31"/>
  <c r="K69" i="31"/>
  <c r="J69" i="31"/>
  <c r="I69" i="31"/>
  <c r="H69" i="31"/>
  <c r="G69" i="31"/>
  <c r="F69" i="31"/>
  <c r="E69" i="31"/>
  <c r="D69" i="31"/>
  <c r="C69" i="31"/>
  <c r="B69" i="31"/>
  <c r="K68" i="31"/>
  <c r="J68" i="31"/>
  <c r="I68" i="31"/>
  <c r="H68" i="31"/>
  <c r="G68" i="31"/>
  <c r="F68" i="31"/>
  <c r="E68" i="31"/>
  <c r="D68" i="31"/>
  <c r="C68" i="31"/>
  <c r="B68" i="31"/>
  <c r="K67" i="31"/>
  <c r="J67" i="31"/>
  <c r="I67" i="31"/>
  <c r="H67" i="31"/>
  <c r="G67" i="31"/>
  <c r="F67" i="31"/>
  <c r="E67" i="31"/>
  <c r="D67" i="31"/>
  <c r="C67" i="31"/>
  <c r="B67" i="31"/>
  <c r="K66" i="31"/>
  <c r="J66" i="31"/>
  <c r="I66" i="31"/>
  <c r="H66" i="31"/>
  <c r="G66" i="31"/>
  <c r="F66" i="31"/>
  <c r="E66" i="31"/>
  <c r="D66" i="31"/>
  <c r="C66" i="31"/>
  <c r="B66" i="31"/>
  <c r="K65" i="31"/>
  <c r="J65" i="31"/>
  <c r="I65" i="31"/>
  <c r="H65" i="31"/>
  <c r="G65" i="31"/>
  <c r="F65" i="31"/>
  <c r="E65" i="31"/>
  <c r="D65" i="31"/>
  <c r="C65" i="31"/>
  <c r="B65" i="31"/>
  <c r="K64" i="31"/>
  <c r="J64" i="31"/>
  <c r="I64" i="31"/>
  <c r="H64" i="31"/>
  <c r="G64" i="31"/>
  <c r="F64" i="31"/>
  <c r="E64" i="31"/>
  <c r="D64" i="31"/>
  <c r="C64" i="31"/>
  <c r="B64" i="31"/>
  <c r="K63" i="31"/>
  <c r="J63" i="31"/>
  <c r="I63" i="31"/>
  <c r="H63" i="31"/>
  <c r="G63" i="31"/>
  <c r="F63" i="31"/>
  <c r="E63" i="31"/>
  <c r="D63" i="31"/>
  <c r="C63" i="31"/>
  <c r="B63" i="31"/>
  <c r="K62" i="31"/>
  <c r="J62" i="31"/>
  <c r="I62" i="31"/>
  <c r="H62" i="31"/>
  <c r="G62" i="31"/>
  <c r="F62" i="31"/>
  <c r="E62" i="31"/>
  <c r="D62" i="31"/>
  <c r="C62" i="31"/>
  <c r="B62" i="31"/>
  <c r="K61" i="31"/>
  <c r="J61" i="31"/>
  <c r="I61" i="31"/>
  <c r="H61" i="31"/>
  <c r="G61" i="31"/>
  <c r="F61" i="31"/>
  <c r="E61" i="31"/>
  <c r="D61" i="31"/>
  <c r="C61" i="31"/>
  <c r="B61" i="31"/>
  <c r="K60" i="31"/>
  <c r="J60" i="31"/>
  <c r="I60" i="31"/>
  <c r="H60" i="31"/>
  <c r="G60" i="31"/>
  <c r="F60" i="31"/>
  <c r="E60" i="31"/>
  <c r="D60" i="31"/>
  <c r="C60" i="31"/>
  <c r="B60" i="31"/>
  <c r="K59" i="31"/>
  <c r="J59" i="31"/>
  <c r="I59" i="31"/>
  <c r="H59" i="31"/>
  <c r="G59" i="31"/>
  <c r="F59" i="31"/>
  <c r="E59" i="31"/>
  <c r="D59" i="31"/>
  <c r="C59" i="31"/>
  <c r="B59" i="31"/>
  <c r="K58" i="31"/>
  <c r="J58" i="31"/>
  <c r="I58" i="31"/>
  <c r="H58" i="31"/>
  <c r="G58" i="31"/>
  <c r="F58" i="31"/>
  <c r="E58" i="31"/>
  <c r="D58" i="31"/>
  <c r="C58" i="31"/>
  <c r="B58" i="31"/>
  <c r="K57" i="31"/>
  <c r="J57" i="31"/>
  <c r="I57" i="31"/>
  <c r="H57" i="31"/>
  <c r="G57" i="31"/>
  <c r="F57" i="31"/>
  <c r="E57" i="31"/>
  <c r="D57" i="31"/>
  <c r="C57" i="31"/>
  <c r="B57" i="31"/>
  <c r="K56" i="31"/>
  <c r="J56" i="31"/>
  <c r="I56" i="31"/>
  <c r="H56" i="31"/>
  <c r="G56" i="31"/>
  <c r="F56" i="31"/>
  <c r="E56" i="31"/>
  <c r="D56" i="31"/>
  <c r="C56" i="31"/>
  <c r="B56" i="31"/>
  <c r="K55" i="31"/>
  <c r="J55" i="31"/>
  <c r="I55" i="31"/>
  <c r="H55" i="31"/>
  <c r="G55" i="31"/>
  <c r="F55" i="31"/>
  <c r="E55" i="31"/>
  <c r="D55" i="31"/>
  <c r="C55" i="31"/>
  <c r="B55" i="31"/>
  <c r="K54" i="31"/>
  <c r="J54" i="31"/>
  <c r="I54" i="31"/>
  <c r="H54" i="31"/>
  <c r="G54" i="31"/>
  <c r="F54" i="31"/>
  <c r="E54" i="31"/>
  <c r="D54" i="31"/>
  <c r="C54" i="31"/>
  <c r="B54" i="31"/>
  <c r="K53" i="31"/>
  <c r="J53" i="31"/>
  <c r="I53" i="31"/>
  <c r="H53" i="31"/>
  <c r="G53" i="31"/>
  <c r="F53" i="31"/>
  <c r="E53" i="31"/>
  <c r="D53" i="31"/>
  <c r="C53" i="31"/>
  <c r="B53" i="31"/>
  <c r="K52" i="31"/>
  <c r="J52" i="31"/>
  <c r="I52" i="31"/>
  <c r="H52" i="31"/>
  <c r="G52" i="31"/>
  <c r="F52" i="31"/>
  <c r="E52" i="31"/>
  <c r="D52" i="31"/>
  <c r="C52" i="31"/>
  <c r="B52" i="31"/>
  <c r="K51" i="31"/>
  <c r="J51" i="31"/>
  <c r="I51" i="31"/>
  <c r="H51" i="31"/>
  <c r="G51" i="31"/>
  <c r="F51" i="31"/>
  <c r="E51" i="31"/>
  <c r="D51" i="31"/>
  <c r="C51" i="31"/>
  <c r="B51" i="31"/>
  <c r="K50" i="31"/>
  <c r="J50" i="31"/>
  <c r="I50" i="31"/>
  <c r="H50" i="31"/>
  <c r="G50" i="31"/>
  <c r="F50" i="31"/>
  <c r="E50" i="31"/>
  <c r="D50" i="31"/>
  <c r="C50" i="31"/>
  <c r="B50" i="31"/>
  <c r="K49" i="31"/>
  <c r="J49" i="31"/>
  <c r="I49" i="31"/>
  <c r="H49" i="31"/>
  <c r="G49" i="31"/>
  <c r="F49" i="31"/>
  <c r="E49" i="31"/>
  <c r="D49" i="31"/>
  <c r="C49" i="31"/>
  <c r="B49" i="31"/>
  <c r="K48" i="31"/>
  <c r="J48" i="31"/>
  <c r="I48" i="31"/>
  <c r="H48" i="31"/>
  <c r="G48" i="31"/>
  <c r="F48" i="31"/>
  <c r="E48" i="31"/>
  <c r="D48" i="31"/>
  <c r="C48" i="31"/>
  <c r="B48" i="31"/>
  <c r="K47" i="31"/>
  <c r="J47" i="31"/>
  <c r="I47" i="31"/>
  <c r="H47" i="31"/>
  <c r="G47" i="31"/>
  <c r="F47" i="31"/>
  <c r="E47" i="31"/>
  <c r="D47" i="31"/>
  <c r="C47" i="31"/>
  <c r="B47" i="31"/>
  <c r="K46" i="31"/>
  <c r="J46" i="31"/>
  <c r="I46" i="31"/>
  <c r="H46" i="31"/>
  <c r="G46" i="31"/>
  <c r="F46" i="31"/>
  <c r="E46" i="31"/>
  <c r="D46" i="31"/>
  <c r="C46" i="31"/>
  <c r="B46" i="31"/>
  <c r="K45" i="31"/>
  <c r="J45" i="31"/>
  <c r="I45" i="31"/>
  <c r="H45" i="31"/>
  <c r="G45" i="31"/>
  <c r="F45" i="31"/>
  <c r="E45" i="31"/>
  <c r="D45" i="31"/>
  <c r="C45" i="31"/>
  <c r="B45" i="31"/>
  <c r="K44" i="31"/>
  <c r="J44" i="31"/>
  <c r="I44" i="31"/>
  <c r="H44" i="31"/>
  <c r="G44" i="31"/>
  <c r="F44" i="31"/>
  <c r="E44" i="31"/>
  <c r="D44" i="31"/>
  <c r="C44" i="31"/>
  <c r="B44" i="31"/>
  <c r="K43" i="31"/>
  <c r="J43" i="31"/>
  <c r="I43" i="31"/>
  <c r="H43" i="31"/>
  <c r="G43" i="31"/>
  <c r="F43" i="31"/>
  <c r="E43" i="31"/>
  <c r="D43" i="31"/>
  <c r="C43" i="31"/>
  <c r="B43" i="31"/>
  <c r="K42" i="31"/>
  <c r="J42" i="31"/>
  <c r="I42" i="31"/>
  <c r="H42" i="31"/>
  <c r="G42" i="31"/>
  <c r="F42" i="31"/>
  <c r="E42" i="31"/>
  <c r="D42" i="31"/>
  <c r="C42" i="31"/>
  <c r="B42" i="31"/>
  <c r="K41" i="31"/>
  <c r="J41" i="31"/>
  <c r="I41" i="31"/>
  <c r="H41" i="31"/>
  <c r="G41" i="31"/>
  <c r="F41" i="31"/>
  <c r="E41" i="31"/>
  <c r="D41" i="31"/>
  <c r="C41" i="31"/>
  <c r="B41" i="31"/>
  <c r="K40" i="31"/>
  <c r="J40" i="31"/>
  <c r="I40" i="31"/>
  <c r="H40" i="31"/>
  <c r="G40" i="31"/>
  <c r="F40" i="31"/>
  <c r="E40" i="31"/>
  <c r="D40" i="31"/>
  <c r="C40" i="31"/>
  <c r="B40" i="31"/>
  <c r="K39" i="31"/>
  <c r="J39" i="31"/>
  <c r="I39" i="31"/>
  <c r="H39" i="31"/>
  <c r="G39" i="31"/>
  <c r="F39" i="31"/>
  <c r="E39" i="31"/>
  <c r="D39" i="31"/>
  <c r="C39" i="31"/>
  <c r="B39" i="31"/>
  <c r="K38" i="31"/>
  <c r="J38" i="31"/>
  <c r="I38" i="31"/>
  <c r="H38" i="31"/>
  <c r="G38" i="31"/>
  <c r="F38" i="31"/>
  <c r="E38" i="31"/>
  <c r="D38" i="31"/>
  <c r="C38" i="31"/>
  <c r="B38" i="31"/>
  <c r="K37" i="31"/>
  <c r="J37" i="31"/>
  <c r="I37" i="31"/>
  <c r="H37" i="31"/>
  <c r="G37" i="31"/>
  <c r="F37" i="31"/>
  <c r="E37" i="31"/>
  <c r="D37" i="31"/>
  <c r="C37" i="31"/>
  <c r="B37" i="31"/>
  <c r="K36" i="31"/>
  <c r="J36" i="31"/>
  <c r="I36" i="31"/>
  <c r="H36" i="31"/>
  <c r="G36" i="31"/>
  <c r="F36" i="31"/>
  <c r="E36" i="31"/>
  <c r="D36" i="31"/>
  <c r="C36" i="31"/>
  <c r="B36" i="31"/>
  <c r="K35" i="31"/>
  <c r="J35" i="31"/>
  <c r="I35" i="31"/>
  <c r="H35" i="31"/>
  <c r="G35" i="31"/>
  <c r="F35" i="31"/>
  <c r="E35" i="31"/>
  <c r="D35" i="31"/>
  <c r="C35" i="31"/>
  <c r="B35" i="31"/>
  <c r="K34" i="31"/>
  <c r="J34" i="31"/>
  <c r="I34" i="31"/>
  <c r="H34" i="31"/>
  <c r="G34" i="31"/>
  <c r="F34" i="31"/>
  <c r="E34" i="31"/>
  <c r="D34" i="31"/>
  <c r="C34" i="31"/>
  <c r="B34" i="31"/>
  <c r="K33" i="31"/>
  <c r="J33" i="31"/>
  <c r="I33" i="31"/>
  <c r="H33" i="31"/>
  <c r="G33" i="31"/>
  <c r="F33" i="31"/>
  <c r="E33" i="31"/>
  <c r="D33" i="31"/>
  <c r="C33" i="31"/>
  <c r="B33" i="31"/>
  <c r="K32" i="31"/>
  <c r="J32" i="31"/>
  <c r="I32" i="31"/>
  <c r="H32" i="31"/>
  <c r="G32" i="31"/>
  <c r="F32" i="31"/>
  <c r="E32" i="31"/>
  <c r="D32" i="31"/>
  <c r="C32" i="31"/>
  <c r="B32" i="31"/>
  <c r="K31" i="31"/>
  <c r="J31" i="31"/>
  <c r="I31" i="31"/>
  <c r="H31" i="31"/>
  <c r="G31" i="31"/>
  <c r="F31" i="31"/>
  <c r="E31" i="31"/>
  <c r="D31" i="31"/>
  <c r="C31" i="31"/>
  <c r="B31" i="31"/>
  <c r="K30" i="31"/>
  <c r="J30" i="31"/>
  <c r="I30" i="31"/>
  <c r="H30" i="31"/>
  <c r="G30" i="31"/>
  <c r="F30" i="31"/>
  <c r="E30" i="31"/>
  <c r="D30" i="31"/>
  <c r="C30" i="31"/>
  <c r="B30" i="31"/>
  <c r="K29" i="31"/>
  <c r="J29" i="31"/>
  <c r="I29" i="31"/>
  <c r="H29" i="31"/>
  <c r="G29" i="31"/>
  <c r="F29" i="31"/>
  <c r="E29" i="31"/>
  <c r="D29" i="31"/>
  <c r="C29" i="31"/>
  <c r="B29" i="31"/>
  <c r="K28" i="31"/>
  <c r="J28" i="31"/>
  <c r="I28" i="31"/>
  <c r="H28" i="31"/>
  <c r="G28" i="31"/>
  <c r="F28" i="31"/>
  <c r="E28" i="31"/>
  <c r="D28" i="31"/>
  <c r="C28" i="31"/>
  <c r="B28" i="31"/>
  <c r="K27" i="31"/>
  <c r="J27" i="31"/>
  <c r="I27" i="31"/>
  <c r="H27" i="31"/>
  <c r="G27" i="31"/>
  <c r="F27" i="31"/>
  <c r="E27" i="31"/>
  <c r="D27" i="31"/>
  <c r="C27" i="31"/>
  <c r="B27" i="31"/>
  <c r="K26" i="31"/>
  <c r="J26" i="31"/>
  <c r="I26" i="31"/>
  <c r="H26" i="31"/>
  <c r="G26" i="31"/>
  <c r="F26" i="31"/>
  <c r="E26" i="31"/>
  <c r="D26" i="31"/>
  <c r="C26" i="31"/>
  <c r="B26" i="31"/>
  <c r="K25" i="31"/>
  <c r="J25" i="31"/>
  <c r="I25" i="31"/>
  <c r="H25" i="31"/>
  <c r="G25" i="31"/>
  <c r="F25" i="31"/>
  <c r="E25" i="31"/>
  <c r="D25" i="31"/>
  <c r="C25" i="31"/>
  <c r="B25" i="31"/>
  <c r="K24" i="31"/>
  <c r="J24" i="31"/>
  <c r="I24" i="31"/>
  <c r="H24" i="31"/>
  <c r="G24" i="31"/>
  <c r="F24" i="31"/>
  <c r="E24" i="31"/>
  <c r="D24" i="31"/>
  <c r="C24" i="31"/>
  <c r="B24" i="31"/>
  <c r="K23" i="31"/>
  <c r="J23" i="31"/>
  <c r="I23" i="31"/>
  <c r="H23" i="31"/>
  <c r="G23" i="31"/>
  <c r="F23" i="31"/>
  <c r="E23" i="31"/>
  <c r="D23" i="31"/>
  <c r="C23" i="31"/>
  <c r="B23" i="31"/>
  <c r="K22" i="31"/>
  <c r="J22" i="31"/>
  <c r="I22" i="31"/>
  <c r="H22" i="31"/>
  <c r="G22" i="31"/>
  <c r="F22" i="31"/>
  <c r="E22" i="31"/>
  <c r="D22" i="31"/>
  <c r="C22" i="31"/>
  <c r="B22" i="31"/>
  <c r="K21" i="31"/>
  <c r="J21" i="31"/>
  <c r="I21" i="31"/>
  <c r="H21" i="31"/>
  <c r="G21" i="31"/>
  <c r="F21" i="31"/>
  <c r="E21" i="31"/>
  <c r="D21" i="31"/>
  <c r="C21" i="31"/>
  <c r="B21" i="31"/>
  <c r="K20" i="31"/>
  <c r="J20" i="31"/>
  <c r="I20" i="31"/>
  <c r="H20" i="31"/>
  <c r="G20" i="31"/>
  <c r="F20" i="31"/>
  <c r="E20" i="31"/>
  <c r="D20" i="31"/>
  <c r="C20" i="31"/>
  <c r="B20" i="31"/>
  <c r="K19" i="31"/>
  <c r="J19" i="31"/>
  <c r="I19" i="31"/>
  <c r="H19" i="31"/>
  <c r="G19" i="31"/>
  <c r="F19" i="31"/>
  <c r="E19" i="31"/>
  <c r="D19" i="31"/>
  <c r="C19" i="31"/>
  <c r="B19" i="31"/>
  <c r="K18" i="31"/>
  <c r="J18" i="31"/>
  <c r="I18" i="31"/>
  <c r="H18" i="31"/>
  <c r="G18" i="31"/>
  <c r="F18" i="31"/>
  <c r="E18" i="31"/>
  <c r="D18" i="31"/>
  <c r="C18" i="31"/>
  <c r="B18" i="31"/>
  <c r="K17" i="31"/>
  <c r="J17" i="31"/>
  <c r="I17" i="31"/>
  <c r="H17" i="31"/>
  <c r="G17" i="31"/>
  <c r="F17" i="31"/>
  <c r="E17" i="31"/>
  <c r="D17" i="31"/>
  <c r="C17" i="31"/>
  <c r="B17" i="31"/>
  <c r="K16" i="31"/>
  <c r="J16" i="31"/>
  <c r="I16" i="31"/>
  <c r="H16" i="31"/>
  <c r="G16" i="31"/>
  <c r="F16" i="31"/>
  <c r="E16" i="31"/>
  <c r="D16" i="31"/>
  <c r="C16" i="31"/>
  <c r="B16" i="31"/>
  <c r="K15" i="31"/>
  <c r="I15" i="31"/>
  <c r="H15" i="31"/>
  <c r="G15" i="31"/>
  <c r="F15" i="31"/>
  <c r="E15" i="31"/>
  <c r="D15" i="31"/>
  <c r="C15" i="31"/>
  <c r="B15" i="31"/>
  <c r="K93" i="32"/>
  <c r="J93" i="32"/>
  <c r="I93" i="32"/>
  <c r="H93" i="32"/>
  <c r="G93" i="32"/>
  <c r="F93" i="32"/>
  <c r="E93" i="32"/>
  <c r="D93" i="32"/>
  <c r="C93" i="32"/>
  <c r="B93" i="32"/>
  <c r="K92" i="32"/>
  <c r="J92" i="32"/>
  <c r="I92" i="32"/>
  <c r="H92" i="32"/>
  <c r="G92" i="32"/>
  <c r="F92" i="32"/>
  <c r="E92" i="32"/>
  <c r="D92" i="32"/>
  <c r="C92" i="32"/>
  <c r="B92" i="32"/>
  <c r="K91" i="32"/>
  <c r="J91" i="32"/>
  <c r="I91" i="32"/>
  <c r="H91" i="32"/>
  <c r="G91" i="32"/>
  <c r="F91" i="32"/>
  <c r="E91" i="32"/>
  <c r="D91" i="32"/>
  <c r="C91" i="32"/>
  <c r="B91" i="32"/>
  <c r="K90" i="32"/>
  <c r="J90" i="32"/>
  <c r="I90" i="32"/>
  <c r="H90" i="32"/>
  <c r="G90" i="32"/>
  <c r="F90" i="32"/>
  <c r="E90" i="32"/>
  <c r="D90" i="32"/>
  <c r="C90" i="32"/>
  <c r="B90" i="32"/>
  <c r="K89" i="32"/>
  <c r="J89" i="32"/>
  <c r="I89" i="32"/>
  <c r="H89" i="32"/>
  <c r="G89" i="32"/>
  <c r="F89" i="32"/>
  <c r="E89" i="32"/>
  <c r="D89" i="32"/>
  <c r="C89" i="32"/>
  <c r="B89" i="32"/>
  <c r="K88" i="32"/>
  <c r="J88" i="32"/>
  <c r="I88" i="32"/>
  <c r="H88" i="32"/>
  <c r="G88" i="32"/>
  <c r="F88" i="32"/>
  <c r="E88" i="32"/>
  <c r="D88" i="32"/>
  <c r="C88" i="32"/>
  <c r="B88" i="32"/>
  <c r="K87" i="32"/>
  <c r="J87" i="32"/>
  <c r="I87" i="32"/>
  <c r="H87" i="32"/>
  <c r="G87" i="32"/>
  <c r="F87" i="32"/>
  <c r="E87" i="32"/>
  <c r="D87" i="32"/>
  <c r="C87" i="32"/>
  <c r="B87" i="32"/>
  <c r="K86" i="32"/>
  <c r="J86" i="32"/>
  <c r="I86" i="32"/>
  <c r="H86" i="32"/>
  <c r="G86" i="32"/>
  <c r="F86" i="32"/>
  <c r="E86" i="32"/>
  <c r="D86" i="32"/>
  <c r="C86" i="32"/>
  <c r="B86" i="32"/>
  <c r="K85" i="32"/>
  <c r="J85" i="32"/>
  <c r="I85" i="32"/>
  <c r="H85" i="32"/>
  <c r="G85" i="32"/>
  <c r="F85" i="32"/>
  <c r="E85" i="32"/>
  <c r="D85" i="32"/>
  <c r="C85" i="32"/>
  <c r="B85" i="32"/>
  <c r="K84" i="32"/>
  <c r="J84" i="32"/>
  <c r="I84" i="32"/>
  <c r="H84" i="32"/>
  <c r="G84" i="32"/>
  <c r="F84" i="32"/>
  <c r="E84" i="32"/>
  <c r="D84" i="32"/>
  <c r="C84" i="32"/>
  <c r="B84" i="32"/>
  <c r="K83" i="32"/>
  <c r="J83" i="32"/>
  <c r="I83" i="32"/>
  <c r="H83" i="32"/>
  <c r="G83" i="32"/>
  <c r="F83" i="32"/>
  <c r="E83" i="32"/>
  <c r="D83" i="32"/>
  <c r="C83" i="32"/>
  <c r="B83" i="32"/>
  <c r="K82" i="32"/>
  <c r="J82" i="32"/>
  <c r="I82" i="32"/>
  <c r="H82" i="32"/>
  <c r="G82" i="32"/>
  <c r="F82" i="32"/>
  <c r="E82" i="32"/>
  <c r="D82" i="32"/>
  <c r="C82" i="32"/>
  <c r="B82" i="32"/>
  <c r="K81" i="32"/>
  <c r="J81" i="32"/>
  <c r="I81" i="32"/>
  <c r="H81" i="32"/>
  <c r="G81" i="32"/>
  <c r="F81" i="32"/>
  <c r="E81" i="32"/>
  <c r="D81" i="32"/>
  <c r="C81" i="32"/>
  <c r="B81" i="32"/>
  <c r="K80" i="32"/>
  <c r="J80" i="32"/>
  <c r="I80" i="32"/>
  <c r="H80" i="32"/>
  <c r="G80" i="32"/>
  <c r="F80" i="32"/>
  <c r="E80" i="32"/>
  <c r="D80" i="32"/>
  <c r="C80" i="32"/>
  <c r="B80" i="32"/>
  <c r="K79" i="32"/>
  <c r="J79" i="32"/>
  <c r="I79" i="32"/>
  <c r="H79" i="32"/>
  <c r="G79" i="32"/>
  <c r="F79" i="32"/>
  <c r="E79" i="32"/>
  <c r="D79" i="32"/>
  <c r="C79" i="32"/>
  <c r="B79" i="32"/>
  <c r="K78" i="32"/>
  <c r="J78" i="32"/>
  <c r="I78" i="32"/>
  <c r="H78" i="32"/>
  <c r="G78" i="32"/>
  <c r="F78" i="32"/>
  <c r="E78" i="32"/>
  <c r="D78" i="32"/>
  <c r="C78" i="32"/>
  <c r="B78" i="32"/>
  <c r="K77" i="32"/>
  <c r="J77" i="32"/>
  <c r="I77" i="32"/>
  <c r="H77" i="32"/>
  <c r="G77" i="32"/>
  <c r="F77" i="32"/>
  <c r="E77" i="32"/>
  <c r="D77" i="32"/>
  <c r="C77" i="32"/>
  <c r="B77" i="32"/>
  <c r="K76" i="32"/>
  <c r="J76" i="32"/>
  <c r="I76" i="32"/>
  <c r="H76" i="32"/>
  <c r="G76" i="32"/>
  <c r="F76" i="32"/>
  <c r="E76" i="32"/>
  <c r="D76" i="32"/>
  <c r="C76" i="32"/>
  <c r="B76" i="32"/>
  <c r="K75" i="32"/>
  <c r="J75" i="32"/>
  <c r="I75" i="32"/>
  <c r="H75" i="32"/>
  <c r="G75" i="32"/>
  <c r="F75" i="32"/>
  <c r="E75" i="32"/>
  <c r="D75" i="32"/>
  <c r="C75" i="32"/>
  <c r="B75" i="32"/>
  <c r="K74" i="32"/>
  <c r="J74" i="32"/>
  <c r="I74" i="32"/>
  <c r="H74" i="32"/>
  <c r="G74" i="32"/>
  <c r="F74" i="32"/>
  <c r="E74" i="32"/>
  <c r="D74" i="32"/>
  <c r="C74" i="32"/>
  <c r="B74" i="32"/>
  <c r="K73" i="32"/>
  <c r="J73" i="32"/>
  <c r="I73" i="32"/>
  <c r="H73" i="32"/>
  <c r="G73" i="32"/>
  <c r="F73" i="32"/>
  <c r="E73" i="32"/>
  <c r="D73" i="32"/>
  <c r="C73" i="32"/>
  <c r="B73" i="32"/>
  <c r="K72" i="32"/>
  <c r="J72" i="32"/>
  <c r="I72" i="32"/>
  <c r="H72" i="32"/>
  <c r="G72" i="32"/>
  <c r="F72" i="32"/>
  <c r="E72" i="32"/>
  <c r="D72" i="32"/>
  <c r="C72" i="32"/>
  <c r="B72" i="32"/>
  <c r="K71" i="32"/>
  <c r="J71" i="32"/>
  <c r="I71" i="32"/>
  <c r="H71" i="32"/>
  <c r="G71" i="32"/>
  <c r="F71" i="32"/>
  <c r="E71" i="32"/>
  <c r="D71" i="32"/>
  <c r="C71" i="32"/>
  <c r="B71" i="32"/>
  <c r="K70" i="32"/>
  <c r="J70" i="32"/>
  <c r="I70" i="32"/>
  <c r="H70" i="32"/>
  <c r="G70" i="32"/>
  <c r="F70" i="32"/>
  <c r="E70" i="32"/>
  <c r="D70" i="32"/>
  <c r="C70" i="32"/>
  <c r="B70" i="32"/>
  <c r="K69" i="32"/>
  <c r="J69" i="32"/>
  <c r="I69" i="32"/>
  <c r="H69" i="32"/>
  <c r="G69" i="32"/>
  <c r="F69" i="32"/>
  <c r="E69" i="32"/>
  <c r="D69" i="32"/>
  <c r="C69" i="32"/>
  <c r="B69" i="32"/>
  <c r="K68" i="32"/>
  <c r="J68" i="32"/>
  <c r="I68" i="32"/>
  <c r="H68" i="32"/>
  <c r="G68" i="32"/>
  <c r="F68" i="32"/>
  <c r="E68" i="32"/>
  <c r="D68" i="32"/>
  <c r="C68" i="32"/>
  <c r="B68" i="32"/>
  <c r="K67" i="32"/>
  <c r="J67" i="32"/>
  <c r="I67" i="32"/>
  <c r="H67" i="32"/>
  <c r="G67" i="32"/>
  <c r="F67" i="32"/>
  <c r="E67" i="32"/>
  <c r="D67" i="32"/>
  <c r="C67" i="32"/>
  <c r="B67" i="32"/>
  <c r="K66" i="32"/>
  <c r="J66" i="32"/>
  <c r="I66" i="32"/>
  <c r="H66" i="32"/>
  <c r="G66" i="32"/>
  <c r="F66" i="32"/>
  <c r="E66" i="32"/>
  <c r="D66" i="32"/>
  <c r="C66" i="32"/>
  <c r="B66" i="32"/>
  <c r="K65" i="32"/>
  <c r="J65" i="32"/>
  <c r="I65" i="32"/>
  <c r="H65" i="32"/>
  <c r="G65" i="32"/>
  <c r="F65" i="32"/>
  <c r="E65" i="32"/>
  <c r="D65" i="32"/>
  <c r="C65" i="32"/>
  <c r="B65" i="32"/>
  <c r="K64" i="32"/>
  <c r="J64" i="32"/>
  <c r="I64" i="32"/>
  <c r="H64" i="32"/>
  <c r="G64" i="32"/>
  <c r="F64" i="32"/>
  <c r="E64" i="32"/>
  <c r="D64" i="32"/>
  <c r="C64" i="32"/>
  <c r="B64" i="32"/>
  <c r="K63" i="32"/>
  <c r="J63" i="32"/>
  <c r="I63" i="32"/>
  <c r="H63" i="32"/>
  <c r="G63" i="32"/>
  <c r="F63" i="32"/>
  <c r="E63" i="32"/>
  <c r="D63" i="32"/>
  <c r="C63" i="32"/>
  <c r="B63" i="32"/>
  <c r="K62" i="32"/>
  <c r="J62" i="32"/>
  <c r="I62" i="32"/>
  <c r="H62" i="32"/>
  <c r="G62" i="32"/>
  <c r="F62" i="32"/>
  <c r="E62" i="32"/>
  <c r="D62" i="32"/>
  <c r="C62" i="32"/>
  <c r="B62" i="32"/>
  <c r="K61" i="32"/>
  <c r="J61" i="32"/>
  <c r="I61" i="32"/>
  <c r="H61" i="32"/>
  <c r="G61" i="32"/>
  <c r="F61" i="32"/>
  <c r="E61" i="32"/>
  <c r="D61" i="32"/>
  <c r="C61" i="32"/>
  <c r="B61" i="32"/>
  <c r="K60" i="32"/>
  <c r="J60" i="32"/>
  <c r="I60" i="32"/>
  <c r="H60" i="32"/>
  <c r="G60" i="32"/>
  <c r="F60" i="32"/>
  <c r="E60" i="32"/>
  <c r="D60" i="32"/>
  <c r="C60" i="32"/>
  <c r="B60" i="32"/>
  <c r="K59" i="32"/>
  <c r="J59" i="32"/>
  <c r="I59" i="32"/>
  <c r="H59" i="32"/>
  <c r="G59" i="32"/>
  <c r="F59" i="32"/>
  <c r="E59" i="32"/>
  <c r="D59" i="32"/>
  <c r="C59" i="32"/>
  <c r="B59" i="32"/>
  <c r="K58" i="32"/>
  <c r="J58" i="32"/>
  <c r="I58" i="32"/>
  <c r="H58" i="32"/>
  <c r="G58" i="32"/>
  <c r="F58" i="32"/>
  <c r="E58" i="32"/>
  <c r="D58" i="32"/>
  <c r="C58" i="32"/>
  <c r="B58" i="32"/>
  <c r="K57" i="32"/>
  <c r="J57" i="32"/>
  <c r="I57" i="32"/>
  <c r="H57" i="32"/>
  <c r="G57" i="32"/>
  <c r="F57" i="32"/>
  <c r="E57" i="32"/>
  <c r="D57" i="32"/>
  <c r="C57" i="32"/>
  <c r="B57" i="32"/>
  <c r="K56" i="32"/>
  <c r="J56" i="32"/>
  <c r="I56" i="32"/>
  <c r="H56" i="32"/>
  <c r="G56" i="32"/>
  <c r="F56" i="32"/>
  <c r="E56" i="32"/>
  <c r="D56" i="32"/>
  <c r="C56" i="32"/>
  <c r="B56" i="32"/>
  <c r="K55" i="32"/>
  <c r="J55" i="32"/>
  <c r="I55" i="32"/>
  <c r="H55" i="32"/>
  <c r="G55" i="32"/>
  <c r="F55" i="32"/>
  <c r="E55" i="32"/>
  <c r="D55" i="32"/>
  <c r="C55" i="32"/>
  <c r="B55" i="32"/>
  <c r="K54" i="32"/>
  <c r="J54" i="32"/>
  <c r="I54" i="32"/>
  <c r="H54" i="32"/>
  <c r="G54" i="32"/>
  <c r="F54" i="32"/>
  <c r="E54" i="32"/>
  <c r="D54" i="32"/>
  <c r="C54" i="32"/>
  <c r="B54" i="32"/>
  <c r="K53" i="32"/>
  <c r="J53" i="32"/>
  <c r="I53" i="32"/>
  <c r="H53" i="32"/>
  <c r="G53" i="32"/>
  <c r="F53" i="32"/>
  <c r="E53" i="32"/>
  <c r="D53" i="32"/>
  <c r="C53" i="32"/>
  <c r="B53" i="32"/>
  <c r="K52" i="32"/>
  <c r="J52" i="32"/>
  <c r="I52" i="32"/>
  <c r="H52" i="32"/>
  <c r="G52" i="32"/>
  <c r="F52" i="32"/>
  <c r="E52" i="32"/>
  <c r="D52" i="32"/>
  <c r="C52" i="32"/>
  <c r="B52" i="32"/>
  <c r="K51" i="32"/>
  <c r="J51" i="32"/>
  <c r="I51" i="32"/>
  <c r="H51" i="32"/>
  <c r="G51" i="32"/>
  <c r="F51" i="32"/>
  <c r="E51" i="32"/>
  <c r="D51" i="32"/>
  <c r="C51" i="32"/>
  <c r="B51" i="32"/>
  <c r="K50" i="32"/>
  <c r="J50" i="32"/>
  <c r="I50" i="32"/>
  <c r="H50" i="32"/>
  <c r="G50" i="32"/>
  <c r="F50" i="32"/>
  <c r="E50" i="32"/>
  <c r="D50" i="32"/>
  <c r="C50" i="32"/>
  <c r="B50" i="32"/>
  <c r="K49" i="32"/>
  <c r="J49" i="32"/>
  <c r="I49" i="32"/>
  <c r="H49" i="32"/>
  <c r="G49" i="32"/>
  <c r="F49" i="32"/>
  <c r="E49" i="32"/>
  <c r="D49" i="32"/>
  <c r="C49" i="32"/>
  <c r="B49" i="32"/>
  <c r="K48" i="32"/>
  <c r="J48" i="32"/>
  <c r="I48" i="32"/>
  <c r="H48" i="32"/>
  <c r="G48" i="32"/>
  <c r="F48" i="32"/>
  <c r="E48" i="32"/>
  <c r="D48" i="32"/>
  <c r="C48" i="32"/>
  <c r="B48" i="32"/>
  <c r="K47" i="32"/>
  <c r="J47" i="32"/>
  <c r="I47" i="32"/>
  <c r="H47" i="32"/>
  <c r="G47" i="32"/>
  <c r="F47" i="32"/>
  <c r="E47" i="32"/>
  <c r="D47" i="32"/>
  <c r="C47" i="32"/>
  <c r="B47" i="32"/>
  <c r="K46" i="32"/>
  <c r="J46" i="32"/>
  <c r="I46" i="32"/>
  <c r="H46" i="32"/>
  <c r="G46" i="32"/>
  <c r="F46" i="32"/>
  <c r="E46" i="32"/>
  <c r="D46" i="32"/>
  <c r="C46" i="32"/>
  <c r="B46" i="32"/>
  <c r="K45" i="32"/>
  <c r="J45" i="32"/>
  <c r="I45" i="32"/>
  <c r="H45" i="32"/>
  <c r="G45" i="32"/>
  <c r="F45" i="32"/>
  <c r="E45" i="32"/>
  <c r="D45" i="32"/>
  <c r="C45" i="32"/>
  <c r="B45" i="32"/>
  <c r="K44" i="32"/>
  <c r="J44" i="32"/>
  <c r="I44" i="32"/>
  <c r="H44" i="32"/>
  <c r="G44" i="32"/>
  <c r="F44" i="32"/>
  <c r="E44" i="32"/>
  <c r="D44" i="32"/>
  <c r="C44" i="32"/>
  <c r="B44" i="32"/>
  <c r="K43" i="32"/>
  <c r="J43" i="32"/>
  <c r="I43" i="32"/>
  <c r="H43" i="32"/>
  <c r="G43" i="32"/>
  <c r="F43" i="32"/>
  <c r="E43" i="32"/>
  <c r="D43" i="32"/>
  <c r="C43" i="32"/>
  <c r="B43" i="32"/>
  <c r="K42" i="32"/>
  <c r="J42" i="32"/>
  <c r="I42" i="32"/>
  <c r="H42" i="32"/>
  <c r="G42" i="32"/>
  <c r="F42" i="32"/>
  <c r="E42" i="32"/>
  <c r="D42" i="32"/>
  <c r="C42" i="32"/>
  <c r="B42" i="32"/>
  <c r="K41" i="32"/>
  <c r="J41" i="32"/>
  <c r="I41" i="32"/>
  <c r="H41" i="32"/>
  <c r="G41" i="32"/>
  <c r="F41" i="32"/>
  <c r="E41" i="32"/>
  <c r="D41" i="32"/>
  <c r="C41" i="32"/>
  <c r="B41" i="32"/>
  <c r="K40" i="32"/>
  <c r="J40" i="32"/>
  <c r="I40" i="32"/>
  <c r="H40" i="32"/>
  <c r="G40" i="32"/>
  <c r="F40" i="32"/>
  <c r="E40" i="32"/>
  <c r="D40" i="32"/>
  <c r="C40" i="32"/>
  <c r="B40" i="32"/>
  <c r="K39" i="32"/>
  <c r="J39" i="32"/>
  <c r="I39" i="32"/>
  <c r="H39" i="32"/>
  <c r="G39" i="32"/>
  <c r="F39" i="32"/>
  <c r="E39" i="32"/>
  <c r="D39" i="32"/>
  <c r="C39" i="32"/>
  <c r="B39" i="32"/>
  <c r="K38" i="32"/>
  <c r="J38" i="32"/>
  <c r="I38" i="32"/>
  <c r="H38" i="32"/>
  <c r="G38" i="32"/>
  <c r="F38" i="32"/>
  <c r="E38" i="32"/>
  <c r="D38" i="32"/>
  <c r="C38" i="32"/>
  <c r="B38" i="32"/>
  <c r="K37" i="32"/>
  <c r="J37" i="32"/>
  <c r="I37" i="32"/>
  <c r="H37" i="32"/>
  <c r="G37" i="32"/>
  <c r="F37" i="32"/>
  <c r="E37" i="32"/>
  <c r="D37" i="32"/>
  <c r="C37" i="32"/>
  <c r="B37" i="32"/>
  <c r="K36" i="32"/>
  <c r="J36" i="32"/>
  <c r="I36" i="32"/>
  <c r="H36" i="32"/>
  <c r="G36" i="32"/>
  <c r="F36" i="32"/>
  <c r="E36" i="32"/>
  <c r="D36" i="32"/>
  <c r="C36" i="32"/>
  <c r="B36" i="32"/>
  <c r="K35" i="32"/>
  <c r="J35" i="32"/>
  <c r="I35" i="32"/>
  <c r="H35" i="32"/>
  <c r="G35" i="32"/>
  <c r="F35" i="32"/>
  <c r="E35" i="32"/>
  <c r="D35" i="32"/>
  <c r="C35" i="32"/>
  <c r="B35" i="32"/>
  <c r="K34" i="32"/>
  <c r="J34" i="32"/>
  <c r="I34" i="32"/>
  <c r="H34" i="32"/>
  <c r="G34" i="32"/>
  <c r="F34" i="32"/>
  <c r="E34" i="32"/>
  <c r="D34" i="32"/>
  <c r="C34" i="32"/>
  <c r="B34" i="32"/>
  <c r="K33" i="32"/>
  <c r="J33" i="32"/>
  <c r="I33" i="32"/>
  <c r="H33" i="32"/>
  <c r="G33" i="32"/>
  <c r="F33" i="32"/>
  <c r="E33" i="32"/>
  <c r="D33" i="32"/>
  <c r="C33" i="32"/>
  <c r="B33" i="32"/>
  <c r="K32" i="32"/>
  <c r="J32" i="32"/>
  <c r="I32" i="32"/>
  <c r="H32" i="32"/>
  <c r="G32" i="32"/>
  <c r="F32" i="32"/>
  <c r="E32" i="32"/>
  <c r="D32" i="32"/>
  <c r="C32" i="32"/>
  <c r="B32" i="32"/>
  <c r="K31" i="32"/>
  <c r="J31" i="32"/>
  <c r="I31" i="32"/>
  <c r="H31" i="32"/>
  <c r="G31" i="32"/>
  <c r="F31" i="32"/>
  <c r="E31" i="32"/>
  <c r="D31" i="32"/>
  <c r="C31" i="32"/>
  <c r="B31" i="32"/>
  <c r="K30" i="32"/>
  <c r="J30" i="32"/>
  <c r="I30" i="32"/>
  <c r="H30" i="32"/>
  <c r="G30" i="32"/>
  <c r="F30" i="32"/>
  <c r="E30" i="32"/>
  <c r="D30" i="32"/>
  <c r="C30" i="32"/>
  <c r="B30" i="32"/>
  <c r="K29" i="32"/>
  <c r="J29" i="32"/>
  <c r="I29" i="32"/>
  <c r="H29" i="32"/>
  <c r="G29" i="32"/>
  <c r="F29" i="32"/>
  <c r="E29" i="32"/>
  <c r="D29" i="32"/>
  <c r="C29" i="32"/>
  <c r="B29" i="32"/>
  <c r="K28" i="32"/>
  <c r="J28" i="32"/>
  <c r="I28" i="32"/>
  <c r="H28" i="32"/>
  <c r="G28" i="32"/>
  <c r="F28" i="32"/>
  <c r="E28" i="32"/>
  <c r="D28" i="32"/>
  <c r="C28" i="32"/>
  <c r="B28" i="32"/>
  <c r="K27" i="32"/>
  <c r="J27" i="32"/>
  <c r="I27" i="32"/>
  <c r="H27" i="32"/>
  <c r="G27" i="32"/>
  <c r="F27" i="32"/>
  <c r="E27" i="32"/>
  <c r="D27" i="32"/>
  <c r="C27" i="32"/>
  <c r="B27" i="32"/>
  <c r="K26" i="32"/>
  <c r="J26" i="32"/>
  <c r="I26" i="32"/>
  <c r="H26" i="32"/>
  <c r="G26" i="32"/>
  <c r="F26" i="32"/>
  <c r="E26" i="32"/>
  <c r="D26" i="32"/>
  <c r="C26" i="32"/>
  <c r="B26" i="32"/>
  <c r="K25" i="32"/>
  <c r="J25" i="32"/>
  <c r="I25" i="32"/>
  <c r="H25" i="32"/>
  <c r="G25" i="32"/>
  <c r="F25" i="32"/>
  <c r="E25" i="32"/>
  <c r="D25" i="32"/>
  <c r="C25" i="32"/>
  <c r="B25" i="32"/>
  <c r="K24" i="32"/>
  <c r="J24" i="32"/>
  <c r="I24" i="32"/>
  <c r="H24" i="32"/>
  <c r="G24" i="32"/>
  <c r="F24" i="32"/>
  <c r="E24" i="32"/>
  <c r="D24" i="32"/>
  <c r="C24" i="32"/>
  <c r="B24" i="32"/>
  <c r="K23" i="32"/>
  <c r="J23" i="32"/>
  <c r="I23" i="32"/>
  <c r="H23" i="32"/>
  <c r="G23" i="32"/>
  <c r="F23" i="32"/>
  <c r="E23" i="32"/>
  <c r="D23" i="32"/>
  <c r="C23" i="32"/>
  <c r="B23" i="32"/>
  <c r="K22" i="32"/>
  <c r="J22" i="32"/>
  <c r="I22" i="32"/>
  <c r="H22" i="32"/>
  <c r="G22" i="32"/>
  <c r="F22" i="32"/>
  <c r="E22" i="32"/>
  <c r="D22" i="32"/>
  <c r="C22" i="32"/>
  <c r="B22" i="32"/>
  <c r="K21" i="32"/>
  <c r="J21" i="32"/>
  <c r="I21" i="32"/>
  <c r="H21" i="32"/>
  <c r="G21" i="32"/>
  <c r="F21" i="32"/>
  <c r="E21" i="32"/>
  <c r="D21" i="32"/>
  <c r="C21" i="32"/>
  <c r="B21" i="32"/>
  <c r="K20" i="32"/>
  <c r="J20" i="32"/>
  <c r="I20" i="32"/>
  <c r="H20" i="32"/>
  <c r="G20" i="32"/>
  <c r="F20" i="32"/>
  <c r="E20" i="32"/>
  <c r="D20" i="32"/>
  <c r="C20" i="32"/>
  <c r="B20" i="32"/>
  <c r="K19" i="32"/>
  <c r="J19" i="32"/>
  <c r="I19" i="32"/>
  <c r="H19" i="32"/>
  <c r="G19" i="32"/>
  <c r="F19" i="32"/>
  <c r="E19" i="32"/>
  <c r="D19" i="32"/>
  <c r="C19" i="32"/>
  <c r="B19" i="32"/>
  <c r="K18" i="32"/>
  <c r="J18" i="32"/>
  <c r="I18" i="32"/>
  <c r="H18" i="32"/>
  <c r="G18" i="32"/>
  <c r="F18" i="32"/>
  <c r="E18" i="32"/>
  <c r="D18" i="32"/>
  <c r="C18" i="32"/>
  <c r="B18" i="32"/>
  <c r="K17" i="32"/>
  <c r="J17" i="32"/>
  <c r="I17" i="32"/>
  <c r="H17" i="32"/>
  <c r="G17" i="32"/>
  <c r="F17" i="32"/>
  <c r="E17" i="32"/>
  <c r="D17" i="32"/>
  <c r="C17" i="32"/>
  <c r="B17" i="32"/>
  <c r="K16" i="32"/>
  <c r="J16" i="32"/>
  <c r="I16" i="32"/>
  <c r="H16" i="32"/>
  <c r="G16" i="32"/>
  <c r="F16" i="32"/>
  <c r="E16" i="32"/>
  <c r="D16" i="32"/>
  <c r="C16" i="32"/>
  <c r="B16" i="32"/>
  <c r="K15" i="32"/>
  <c r="I15" i="32"/>
  <c r="H15" i="32"/>
  <c r="G15" i="32"/>
  <c r="F15" i="32"/>
  <c r="E15" i="32"/>
  <c r="D15" i="32"/>
  <c r="C15" i="32"/>
  <c r="B15" i="32"/>
  <c r="K113" i="33"/>
  <c r="J113" i="33"/>
  <c r="I113" i="33"/>
  <c r="H113" i="33"/>
  <c r="G113" i="33"/>
  <c r="F113" i="33"/>
  <c r="E113" i="33"/>
  <c r="D113" i="33"/>
  <c r="C113" i="33"/>
  <c r="B113" i="33"/>
  <c r="K112" i="33"/>
  <c r="J112" i="33"/>
  <c r="I112" i="33"/>
  <c r="H112" i="33"/>
  <c r="G112" i="33"/>
  <c r="F112" i="33"/>
  <c r="E112" i="33"/>
  <c r="D112" i="33"/>
  <c r="C112" i="33"/>
  <c r="B112" i="33"/>
  <c r="K111" i="33"/>
  <c r="J111" i="33"/>
  <c r="I111" i="33"/>
  <c r="H111" i="33"/>
  <c r="G111" i="33"/>
  <c r="F111" i="33"/>
  <c r="E111" i="33"/>
  <c r="D111" i="33"/>
  <c r="C111" i="33"/>
  <c r="B111" i="33"/>
  <c r="K110" i="33"/>
  <c r="J110" i="33"/>
  <c r="I110" i="33"/>
  <c r="H110" i="33"/>
  <c r="G110" i="33"/>
  <c r="F110" i="33"/>
  <c r="E110" i="33"/>
  <c r="D110" i="33"/>
  <c r="C110" i="33"/>
  <c r="B110" i="33"/>
  <c r="K109" i="33"/>
  <c r="J109" i="33"/>
  <c r="I109" i="33"/>
  <c r="H109" i="33"/>
  <c r="G109" i="33"/>
  <c r="F109" i="33"/>
  <c r="E109" i="33"/>
  <c r="D109" i="33"/>
  <c r="C109" i="33"/>
  <c r="B109" i="33"/>
  <c r="K108" i="33"/>
  <c r="J108" i="33"/>
  <c r="I108" i="33"/>
  <c r="H108" i="33"/>
  <c r="G108" i="33"/>
  <c r="F108" i="33"/>
  <c r="E108" i="33"/>
  <c r="D108" i="33"/>
  <c r="C108" i="33"/>
  <c r="B108" i="33"/>
  <c r="K107" i="33"/>
  <c r="J107" i="33"/>
  <c r="I107" i="33"/>
  <c r="H107" i="33"/>
  <c r="G107" i="33"/>
  <c r="F107" i="33"/>
  <c r="E107" i="33"/>
  <c r="D107" i="33"/>
  <c r="C107" i="33"/>
  <c r="B107" i="33"/>
  <c r="K106" i="33"/>
  <c r="J106" i="33"/>
  <c r="I106" i="33"/>
  <c r="H106" i="33"/>
  <c r="G106" i="33"/>
  <c r="F106" i="33"/>
  <c r="E106" i="33"/>
  <c r="D106" i="33"/>
  <c r="C106" i="33"/>
  <c r="B106" i="33"/>
  <c r="K105" i="33"/>
  <c r="J105" i="33"/>
  <c r="I105" i="33"/>
  <c r="H105" i="33"/>
  <c r="G105" i="33"/>
  <c r="F105" i="33"/>
  <c r="E105" i="33"/>
  <c r="D105" i="33"/>
  <c r="C105" i="33"/>
  <c r="B105" i="33"/>
  <c r="K104" i="33"/>
  <c r="J104" i="33"/>
  <c r="I104" i="33"/>
  <c r="H104" i="33"/>
  <c r="G104" i="33"/>
  <c r="F104" i="33"/>
  <c r="E104" i="33"/>
  <c r="D104" i="33"/>
  <c r="C104" i="33"/>
  <c r="B104" i="33"/>
  <c r="K103" i="33"/>
  <c r="J103" i="33"/>
  <c r="I103" i="33"/>
  <c r="H103" i="33"/>
  <c r="G103" i="33"/>
  <c r="F103" i="33"/>
  <c r="E103" i="33"/>
  <c r="D103" i="33"/>
  <c r="C103" i="33"/>
  <c r="B103" i="33"/>
  <c r="K102" i="33"/>
  <c r="J102" i="33"/>
  <c r="I102" i="33"/>
  <c r="H102" i="33"/>
  <c r="G102" i="33"/>
  <c r="F102" i="33"/>
  <c r="E102" i="33"/>
  <c r="D102" i="33"/>
  <c r="C102" i="33"/>
  <c r="B102" i="33"/>
  <c r="K101" i="33"/>
  <c r="J101" i="33"/>
  <c r="I101" i="33"/>
  <c r="H101" i="33"/>
  <c r="G101" i="33"/>
  <c r="F101" i="33"/>
  <c r="E101" i="33"/>
  <c r="D101" i="33"/>
  <c r="C101" i="33"/>
  <c r="B101" i="33"/>
  <c r="K100" i="33"/>
  <c r="J100" i="33"/>
  <c r="I100" i="33"/>
  <c r="H100" i="33"/>
  <c r="G100" i="33"/>
  <c r="F100" i="33"/>
  <c r="E100" i="33"/>
  <c r="D100" i="33"/>
  <c r="C100" i="33"/>
  <c r="B100" i="33"/>
  <c r="K99" i="33"/>
  <c r="J99" i="33"/>
  <c r="I99" i="33"/>
  <c r="H99" i="33"/>
  <c r="G99" i="33"/>
  <c r="F99" i="33"/>
  <c r="E99" i="33"/>
  <c r="D99" i="33"/>
  <c r="C99" i="33"/>
  <c r="B99" i="33"/>
  <c r="K98" i="33"/>
  <c r="J98" i="33"/>
  <c r="I98" i="33"/>
  <c r="H98" i="33"/>
  <c r="G98" i="33"/>
  <c r="F98" i="33"/>
  <c r="E98" i="33"/>
  <c r="D98" i="33"/>
  <c r="C98" i="33"/>
  <c r="B98" i="33"/>
  <c r="K97" i="33"/>
  <c r="J97" i="33"/>
  <c r="I97" i="33"/>
  <c r="H97" i="33"/>
  <c r="G97" i="33"/>
  <c r="F97" i="33"/>
  <c r="E97" i="33"/>
  <c r="D97" i="33"/>
  <c r="C97" i="33"/>
  <c r="B97" i="33"/>
  <c r="K96" i="33"/>
  <c r="J96" i="33"/>
  <c r="I96" i="33"/>
  <c r="H96" i="33"/>
  <c r="G96" i="33"/>
  <c r="F96" i="33"/>
  <c r="E96" i="33"/>
  <c r="D96" i="33"/>
  <c r="C96" i="33"/>
  <c r="B96" i="33"/>
  <c r="K95" i="33"/>
  <c r="J95" i="33"/>
  <c r="I95" i="33"/>
  <c r="H95" i="33"/>
  <c r="G95" i="33"/>
  <c r="F95" i="33"/>
  <c r="E95" i="33"/>
  <c r="D95" i="33"/>
  <c r="C95" i="33"/>
  <c r="B95" i="33"/>
  <c r="K94" i="33"/>
  <c r="J94" i="33"/>
  <c r="I94" i="33"/>
  <c r="H94" i="33"/>
  <c r="G94" i="33"/>
  <c r="F94" i="33"/>
  <c r="E94" i="33"/>
  <c r="D94" i="33"/>
  <c r="C94" i="33"/>
  <c r="B94" i="33"/>
  <c r="K93" i="33"/>
  <c r="J93" i="33"/>
  <c r="I93" i="33"/>
  <c r="H93" i="33"/>
  <c r="G93" i="33"/>
  <c r="F93" i="33"/>
  <c r="E93" i="33"/>
  <c r="D93" i="33"/>
  <c r="C93" i="33"/>
  <c r="B93" i="33"/>
  <c r="K92" i="33"/>
  <c r="J92" i="33"/>
  <c r="I92" i="33"/>
  <c r="H92" i="33"/>
  <c r="G92" i="33"/>
  <c r="F92" i="33"/>
  <c r="E92" i="33"/>
  <c r="D92" i="33"/>
  <c r="C92" i="33"/>
  <c r="B92" i="33"/>
  <c r="K91" i="33"/>
  <c r="J91" i="33"/>
  <c r="I91" i="33"/>
  <c r="H91" i="33"/>
  <c r="G91" i="33"/>
  <c r="F91" i="33"/>
  <c r="E91" i="33"/>
  <c r="D91" i="33"/>
  <c r="C91" i="33"/>
  <c r="B91" i="33"/>
  <c r="K90" i="33"/>
  <c r="J90" i="33"/>
  <c r="I90" i="33"/>
  <c r="H90" i="33"/>
  <c r="G90" i="33"/>
  <c r="F90" i="33"/>
  <c r="E90" i="33"/>
  <c r="D90" i="33"/>
  <c r="C90" i="33"/>
  <c r="B90" i="33"/>
  <c r="K89" i="33"/>
  <c r="J89" i="33"/>
  <c r="I89" i="33"/>
  <c r="H89" i="33"/>
  <c r="G89" i="33"/>
  <c r="F89" i="33"/>
  <c r="E89" i="33"/>
  <c r="D89" i="33"/>
  <c r="C89" i="33"/>
  <c r="B89" i="33"/>
  <c r="K88" i="33"/>
  <c r="J88" i="33"/>
  <c r="I88" i="33"/>
  <c r="H88" i="33"/>
  <c r="G88" i="33"/>
  <c r="F88" i="33"/>
  <c r="E88" i="33"/>
  <c r="D88" i="33"/>
  <c r="C88" i="33"/>
  <c r="B88" i="33"/>
  <c r="K87" i="33"/>
  <c r="J87" i="33"/>
  <c r="I87" i="33"/>
  <c r="H87" i="33"/>
  <c r="G87" i="33"/>
  <c r="F87" i="33"/>
  <c r="E87" i="33"/>
  <c r="D87" i="33"/>
  <c r="C87" i="33"/>
  <c r="B87" i="33"/>
  <c r="K86" i="33"/>
  <c r="J86" i="33"/>
  <c r="I86" i="33"/>
  <c r="H86" i="33"/>
  <c r="G86" i="33"/>
  <c r="F86" i="33"/>
  <c r="E86" i="33"/>
  <c r="D86" i="33"/>
  <c r="C86" i="33"/>
  <c r="B86" i="33"/>
  <c r="K85" i="33"/>
  <c r="J85" i="33"/>
  <c r="I85" i="33"/>
  <c r="H85" i="33"/>
  <c r="G85" i="33"/>
  <c r="F85" i="33"/>
  <c r="E85" i="33"/>
  <c r="D85" i="33"/>
  <c r="C85" i="33"/>
  <c r="B85" i="33"/>
  <c r="K84" i="33"/>
  <c r="J84" i="33"/>
  <c r="I84" i="33"/>
  <c r="H84" i="33"/>
  <c r="G84" i="33"/>
  <c r="F84" i="33"/>
  <c r="E84" i="33"/>
  <c r="D84" i="33"/>
  <c r="C84" i="33"/>
  <c r="B84" i="33"/>
  <c r="K83" i="33"/>
  <c r="J83" i="33"/>
  <c r="I83" i="33"/>
  <c r="H83" i="33"/>
  <c r="G83" i="33"/>
  <c r="F83" i="33"/>
  <c r="E83" i="33"/>
  <c r="D83" i="33"/>
  <c r="C83" i="33"/>
  <c r="B83" i="33"/>
  <c r="K82" i="33"/>
  <c r="J82" i="33"/>
  <c r="I82" i="33"/>
  <c r="H82" i="33"/>
  <c r="G82" i="33"/>
  <c r="F82" i="33"/>
  <c r="E82" i="33"/>
  <c r="D82" i="33"/>
  <c r="C82" i="33"/>
  <c r="B82" i="33"/>
  <c r="K81" i="33"/>
  <c r="J81" i="33"/>
  <c r="I81" i="33"/>
  <c r="H81" i="33"/>
  <c r="G81" i="33"/>
  <c r="F81" i="33"/>
  <c r="E81" i="33"/>
  <c r="D81" i="33"/>
  <c r="C81" i="33"/>
  <c r="B81" i="33"/>
  <c r="K80" i="33"/>
  <c r="J80" i="33"/>
  <c r="I80" i="33"/>
  <c r="H80" i="33"/>
  <c r="G80" i="33"/>
  <c r="F80" i="33"/>
  <c r="E80" i="33"/>
  <c r="D80" i="33"/>
  <c r="C80" i="33"/>
  <c r="B80" i="33"/>
  <c r="K79" i="33"/>
  <c r="J79" i="33"/>
  <c r="I79" i="33"/>
  <c r="H79" i="33"/>
  <c r="G79" i="33"/>
  <c r="F79" i="33"/>
  <c r="E79" i="33"/>
  <c r="D79" i="33"/>
  <c r="C79" i="33"/>
  <c r="B79" i="33"/>
  <c r="K78" i="33"/>
  <c r="J78" i="33"/>
  <c r="I78" i="33"/>
  <c r="H78" i="33"/>
  <c r="G78" i="33"/>
  <c r="F78" i="33"/>
  <c r="E78" i="33"/>
  <c r="D78" i="33"/>
  <c r="C78" i="33"/>
  <c r="B78" i="33"/>
  <c r="K77" i="33"/>
  <c r="J77" i="33"/>
  <c r="I77" i="33"/>
  <c r="H77" i="33"/>
  <c r="G77" i="33"/>
  <c r="F77" i="33"/>
  <c r="E77" i="33"/>
  <c r="D77" i="33"/>
  <c r="C77" i="33"/>
  <c r="B77" i="33"/>
  <c r="K76" i="33"/>
  <c r="J76" i="33"/>
  <c r="I76" i="33"/>
  <c r="H76" i="33"/>
  <c r="G76" i="33"/>
  <c r="F76" i="33"/>
  <c r="E76" i="33"/>
  <c r="D76" i="33"/>
  <c r="C76" i="33"/>
  <c r="B76" i="33"/>
  <c r="K75" i="33"/>
  <c r="J75" i="33"/>
  <c r="I75" i="33"/>
  <c r="H75" i="33"/>
  <c r="G75" i="33"/>
  <c r="F75" i="33"/>
  <c r="E75" i="33"/>
  <c r="D75" i="33"/>
  <c r="C75" i="33"/>
  <c r="B75" i="33"/>
  <c r="K74" i="33"/>
  <c r="J74" i="33"/>
  <c r="I74" i="33"/>
  <c r="H74" i="33"/>
  <c r="G74" i="33"/>
  <c r="F74" i="33"/>
  <c r="E74" i="33"/>
  <c r="D74" i="33"/>
  <c r="C74" i="33"/>
  <c r="B74" i="33"/>
  <c r="K73" i="33"/>
  <c r="J73" i="33"/>
  <c r="I73" i="33"/>
  <c r="H73" i="33"/>
  <c r="G73" i="33"/>
  <c r="F73" i="33"/>
  <c r="E73" i="33"/>
  <c r="D73" i="33"/>
  <c r="C73" i="33"/>
  <c r="B73" i="33"/>
  <c r="K72" i="33"/>
  <c r="J72" i="33"/>
  <c r="I72" i="33"/>
  <c r="H72" i="33"/>
  <c r="G72" i="33"/>
  <c r="F72" i="33"/>
  <c r="E72" i="33"/>
  <c r="D72" i="33"/>
  <c r="C72" i="33"/>
  <c r="B72" i="33"/>
  <c r="K71" i="33"/>
  <c r="J71" i="33"/>
  <c r="I71" i="33"/>
  <c r="H71" i="33"/>
  <c r="G71" i="33"/>
  <c r="F71" i="33"/>
  <c r="E71" i="33"/>
  <c r="D71" i="33"/>
  <c r="C71" i="33"/>
  <c r="B71" i="33"/>
  <c r="K70" i="33"/>
  <c r="J70" i="33"/>
  <c r="I70" i="33"/>
  <c r="H70" i="33"/>
  <c r="G70" i="33"/>
  <c r="F70" i="33"/>
  <c r="E70" i="33"/>
  <c r="D70" i="33"/>
  <c r="C70" i="33"/>
  <c r="B70" i="33"/>
  <c r="K69" i="33"/>
  <c r="J69" i="33"/>
  <c r="I69" i="33"/>
  <c r="H69" i="33"/>
  <c r="G69" i="33"/>
  <c r="F69" i="33"/>
  <c r="E69" i="33"/>
  <c r="D69" i="33"/>
  <c r="C69" i="33"/>
  <c r="B69" i="33"/>
  <c r="K68" i="33"/>
  <c r="J68" i="33"/>
  <c r="I68" i="33"/>
  <c r="H68" i="33"/>
  <c r="G68" i="33"/>
  <c r="F68" i="33"/>
  <c r="E68" i="33"/>
  <c r="D68" i="33"/>
  <c r="C68" i="33"/>
  <c r="B68" i="33"/>
  <c r="K67" i="33"/>
  <c r="J67" i="33"/>
  <c r="I67" i="33"/>
  <c r="H67" i="33"/>
  <c r="G67" i="33"/>
  <c r="F67" i="33"/>
  <c r="E67" i="33"/>
  <c r="D67" i="33"/>
  <c r="C67" i="33"/>
  <c r="B67" i="33"/>
  <c r="K66" i="33"/>
  <c r="J66" i="33"/>
  <c r="I66" i="33"/>
  <c r="H66" i="33"/>
  <c r="G66" i="33"/>
  <c r="F66" i="33"/>
  <c r="E66" i="33"/>
  <c r="D66" i="33"/>
  <c r="C66" i="33"/>
  <c r="B66" i="33"/>
  <c r="K65" i="33"/>
  <c r="J65" i="33"/>
  <c r="I65" i="33"/>
  <c r="H65" i="33"/>
  <c r="G65" i="33"/>
  <c r="F65" i="33"/>
  <c r="E65" i="33"/>
  <c r="D65" i="33"/>
  <c r="C65" i="33"/>
  <c r="B65" i="33"/>
  <c r="K64" i="33"/>
  <c r="J64" i="33"/>
  <c r="I64" i="33"/>
  <c r="H64" i="33"/>
  <c r="G64" i="33"/>
  <c r="F64" i="33"/>
  <c r="E64" i="33"/>
  <c r="D64" i="33"/>
  <c r="C64" i="33"/>
  <c r="B64" i="33"/>
  <c r="K63" i="33"/>
  <c r="J63" i="33"/>
  <c r="I63" i="33"/>
  <c r="H63" i="33"/>
  <c r="G63" i="33"/>
  <c r="F63" i="33"/>
  <c r="E63" i="33"/>
  <c r="D63" i="33"/>
  <c r="C63" i="33"/>
  <c r="B63" i="33"/>
  <c r="K62" i="33"/>
  <c r="J62" i="33"/>
  <c r="I62" i="33"/>
  <c r="H62" i="33"/>
  <c r="G62" i="33"/>
  <c r="F62" i="33"/>
  <c r="E62" i="33"/>
  <c r="D62" i="33"/>
  <c r="C62" i="33"/>
  <c r="B62" i="33"/>
  <c r="K61" i="33"/>
  <c r="J61" i="33"/>
  <c r="I61" i="33"/>
  <c r="H61" i="33"/>
  <c r="G61" i="33"/>
  <c r="F61" i="33"/>
  <c r="E61" i="33"/>
  <c r="D61" i="33"/>
  <c r="C61" i="33"/>
  <c r="B61" i="33"/>
  <c r="K60" i="33"/>
  <c r="J60" i="33"/>
  <c r="I60" i="33"/>
  <c r="H60" i="33"/>
  <c r="G60" i="33"/>
  <c r="F60" i="33"/>
  <c r="E60" i="33"/>
  <c r="D60" i="33"/>
  <c r="C60" i="33"/>
  <c r="B60" i="33"/>
  <c r="K59" i="33"/>
  <c r="J59" i="33"/>
  <c r="I59" i="33"/>
  <c r="H59" i="33"/>
  <c r="G59" i="33"/>
  <c r="F59" i="33"/>
  <c r="E59" i="33"/>
  <c r="D59" i="33"/>
  <c r="C59" i="33"/>
  <c r="B59" i="33"/>
  <c r="K58" i="33"/>
  <c r="J58" i="33"/>
  <c r="I58" i="33"/>
  <c r="H58" i="33"/>
  <c r="G58" i="33"/>
  <c r="F58" i="33"/>
  <c r="E58" i="33"/>
  <c r="D58" i="33"/>
  <c r="C58" i="33"/>
  <c r="B58" i="33"/>
  <c r="K57" i="33"/>
  <c r="J57" i="33"/>
  <c r="I57" i="33"/>
  <c r="H57" i="33"/>
  <c r="G57" i="33"/>
  <c r="F57" i="33"/>
  <c r="E57" i="33"/>
  <c r="D57" i="33"/>
  <c r="C57" i="33"/>
  <c r="B57" i="33"/>
  <c r="K56" i="33"/>
  <c r="J56" i="33"/>
  <c r="I56" i="33"/>
  <c r="H56" i="33"/>
  <c r="G56" i="33"/>
  <c r="F56" i="33"/>
  <c r="E56" i="33"/>
  <c r="D56" i="33"/>
  <c r="C56" i="33"/>
  <c r="B56" i="33"/>
  <c r="K55" i="33"/>
  <c r="J55" i="33"/>
  <c r="I55" i="33"/>
  <c r="H55" i="33"/>
  <c r="G55" i="33"/>
  <c r="F55" i="33"/>
  <c r="E55" i="33"/>
  <c r="D55" i="33"/>
  <c r="C55" i="33"/>
  <c r="B55" i="33"/>
  <c r="K54" i="33"/>
  <c r="J54" i="33"/>
  <c r="I54" i="33"/>
  <c r="H54" i="33"/>
  <c r="G54" i="33"/>
  <c r="F54" i="33"/>
  <c r="E54" i="33"/>
  <c r="D54" i="33"/>
  <c r="C54" i="33"/>
  <c r="B54" i="33"/>
  <c r="K53" i="33"/>
  <c r="J53" i="33"/>
  <c r="I53" i="33"/>
  <c r="H53" i="33"/>
  <c r="G53" i="33"/>
  <c r="F53" i="33"/>
  <c r="E53" i="33"/>
  <c r="D53" i="33"/>
  <c r="C53" i="33"/>
  <c r="B53" i="33"/>
  <c r="K52" i="33"/>
  <c r="J52" i="33"/>
  <c r="I52" i="33"/>
  <c r="H52" i="33"/>
  <c r="G52" i="33"/>
  <c r="F52" i="33"/>
  <c r="E52" i="33"/>
  <c r="D52" i="33"/>
  <c r="C52" i="33"/>
  <c r="B52" i="33"/>
  <c r="K51" i="33"/>
  <c r="J51" i="33"/>
  <c r="I51" i="33"/>
  <c r="H51" i="33"/>
  <c r="G51" i="33"/>
  <c r="F51" i="33"/>
  <c r="E51" i="33"/>
  <c r="D51" i="33"/>
  <c r="C51" i="33"/>
  <c r="B51" i="33"/>
  <c r="K50" i="33"/>
  <c r="J50" i="33"/>
  <c r="I50" i="33"/>
  <c r="H50" i="33"/>
  <c r="G50" i="33"/>
  <c r="F50" i="33"/>
  <c r="E50" i="33"/>
  <c r="D50" i="33"/>
  <c r="C50" i="33"/>
  <c r="B50" i="33"/>
  <c r="K49" i="33"/>
  <c r="J49" i="33"/>
  <c r="I49" i="33"/>
  <c r="H49" i="33"/>
  <c r="G49" i="33"/>
  <c r="F49" i="33"/>
  <c r="E49" i="33"/>
  <c r="D49" i="33"/>
  <c r="C49" i="33"/>
  <c r="B49" i="33"/>
  <c r="K48" i="33"/>
  <c r="J48" i="33"/>
  <c r="I48" i="33"/>
  <c r="H48" i="33"/>
  <c r="G48" i="33"/>
  <c r="F48" i="33"/>
  <c r="E48" i="33"/>
  <c r="D48" i="33"/>
  <c r="C48" i="33"/>
  <c r="B48" i="33"/>
  <c r="K47" i="33"/>
  <c r="J47" i="33"/>
  <c r="I47" i="33"/>
  <c r="H47" i="33"/>
  <c r="G47" i="33"/>
  <c r="F47" i="33"/>
  <c r="E47" i="33"/>
  <c r="D47" i="33"/>
  <c r="C47" i="33"/>
  <c r="B47" i="33"/>
  <c r="K46" i="33"/>
  <c r="J46" i="33"/>
  <c r="I46" i="33"/>
  <c r="H46" i="33"/>
  <c r="G46" i="33"/>
  <c r="F46" i="33"/>
  <c r="E46" i="33"/>
  <c r="D46" i="33"/>
  <c r="C46" i="33"/>
  <c r="B46" i="33"/>
  <c r="K45" i="33"/>
  <c r="J45" i="33"/>
  <c r="I45" i="33"/>
  <c r="H45" i="33"/>
  <c r="G45" i="33"/>
  <c r="F45" i="33"/>
  <c r="E45" i="33"/>
  <c r="D45" i="33"/>
  <c r="C45" i="33"/>
  <c r="B45" i="33"/>
  <c r="K44" i="33"/>
  <c r="J44" i="33"/>
  <c r="I44" i="33"/>
  <c r="H44" i="33"/>
  <c r="G44" i="33"/>
  <c r="F44" i="33"/>
  <c r="E44" i="33"/>
  <c r="D44" i="33"/>
  <c r="C44" i="33"/>
  <c r="B44" i="33"/>
  <c r="K43" i="33"/>
  <c r="J43" i="33"/>
  <c r="I43" i="33"/>
  <c r="H43" i="33"/>
  <c r="G43" i="33"/>
  <c r="F43" i="33"/>
  <c r="E43" i="33"/>
  <c r="D43" i="33"/>
  <c r="C43" i="33"/>
  <c r="B43" i="33"/>
  <c r="K42" i="33"/>
  <c r="J42" i="33"/>
  <c r="I42" i="33"/>
  <c r="H42" i="33"/>
  <c r="G42" i="33"/>
  <c r="F42" i="33"/>
  <c r="E42" i="33"/>
  <c r="D42" i="33"/>
  <c r="C42" i="33"/>
  <c r="B42" i="33"/>
  <c r="K41" i="33"/>
  <c r="J41" i="33"/>
  <c r="I41" i="33"/>
  <c r="H41" i="33"/>
  <c r="G41" i="33"/>
  <c r="F41" i="33"/>
  <c r="E41" i="33"/>
  <c r="D41" i="33"/>
  <c r="C41" i="33"/>
  <c r="B41" i="33"/>
  <c r="K40" i="33"/>
  <c r="J40" i="33"/>
  <c r="I40" i="33"/>
  <c r="H40" i="33"/>
  <c r="G40" i="33"/>
  <c r="F40" i="33"/>
  <c r="E40" i="33"/>
  <c r="D40" i="33"/>
  <c r="C40" i="33"/>
  <c r="B40" i="33"/>
  <c r="K39" i="33"/>
  <c r="J39" i="33"/>
  <c r="I39" i="33"/>
  <c r="H39" i="33"/>
  <c r="G39" i="33"/>
  <c r="F39" i="33"/>
  <c r="E39" i="33"/>
  <c r="D39" i="33"/>
  <c r="C39" i="33"/>
  <c r="B39" i="33"/>
  <c r="K38" i="33"/>
  <c r="J38" i="33"/>
  <c r="I38" i="33"/>
  <c r="H38" i="33"/>
  <c r="G38" i="33"/>
  <c r="F38" i="33"/>
  <c r="E38" i="33"/>
  <c r="D38" i="33"/>
  <c r="C38" i="33"/>
  <c r="B38" i="33"/>
  <c r="K37" i="33"/>
  <c r="J37" i="33"/>
  <c r="I37" i="33"/>
  <c r="H37" i="33"/>
  <c r="G37" i="33"/>
  <c r="F37" i="33"/>
  <c r="E37" i="33"/>
  <c r="D37" i="33"/>
  <c r="C37" i="33"/>
  <c r="B37" i="33"/>
  <c r="K36" i="33"/>
  <c r="J36" i="33"/>
  <c r="I36" i="33"/>
  <c r="H36" i="33"/>
  <c r="G36" i="33"/>
  <c r="F36" i="33"/>
  <c r="E36" i="33"/>
  <c r="D36" i="33"/>
  <c r="C36" i="33"/>
  <c r="B36" i="33"/>
  <c r="K35" i="33"/>
  <c r="J35" i="33"/>
  <c r="I35" i="33"/>
  <c r="H35" i="33"/>
  <c r="G35" i="33"/>
  <c r="F35" i="33"/>
  <c r="E35" i="33"/>
  <c r="D35" i="33"/>
  <c r="C35" i="33"/>
  <c r="B35" i="33"/>
  <c r="K34" i="33"/>
  <c r="J34" i="33"/>
  <c r="I34" i="33"/>
  <c r="H34" i="33"/>
  <c r="G34" i="33"/>
  <c r="F34" i="33"/>
  <c r="E34" i="33"/>
  <c r="D34" i="33"/>
  <c r="C34" i="33"/>
  <c r="B34" i="33"/>
  <c r="K33" i="33"/>
  <c r="J33" i="33"/>
  <c r="I33" i="33"/>
  <c r="H33" i="33"/>
  <c r="G33" i="33"/>
  <c r="F33" i="33"/>
  <c r="E33" i="33"/>
  <c r="D33" i="33"/>
  <c r="C33" i="33"/>
  <c r="B33" i="33"/>
  <c r="K32" i="33"/>
  <c r="J32" i="33"/>
  <c r="I32" i="33"/>
  <c r="H32" i="33"/>
  <c r="G32" i="33"/>
  <c r="F32" i="33"/>
  <c r="E32" i="33"/>
  <c r="D32" i="33"/>
  <c r="C32" i="33"/>
  <c r="B32" i="33"/>
  <c r="K31" i="33"/>
  <c r="J31" i="33"/>
  <c r="I31" i="33"/>
  <c r="H31" i="33"/>
  <c r="G31" i="33"/>
  <c r="F31" i="33"/>
  <c r="E31" i="33"/>
  <c r="D31" i="33"/>
  <c r="C31" i="33"/>
  <c r="B31" i="33"/>
  <c r="K30" i="33"/>
  <c r="J30" i="33"/>
  <c r="I30" i="33"/>
  <c r="H30" i="33"/>
  <c r="G30" i="33"/>
  <c r="F30" i="33"/>
  <c r="E30" i="33"/>
  <c r="D30" i="33"/>
  <c r="C30" i="33"/>
  <c r="B30" i="33"/>
  <c r="K29" i="33"/>
  <c r="J29" i="33"/>
  <c r="I29" i="33"/>
  <c r="H29" i="33"/>
  <c r="G29" i="33"/>
  <c r="F29" i="33"/>
  <c r="E29" i="33"/>
  <c r="D29" i="33"/>
  <c r="C29" i="33"/>
  <c r="B29" i="33"/>
  <c r="K28" i="33"/>
  <c r="J28" i="33"/>
  <c r="I28" i="33"/>
  <c r="H28" i="33"/>
  <c r="G28" i="33"/>
  <c r="F28" i="33"/>
  <c r="E28" i="33"/>
  <c r="D28" i="33"/>
  <c r="C28" i="33"/>
  <c r="B28" i="33"/>
  <c r="K27" i="33"/>
  <c r="J27" i="33"/>
  <c r="I27" i="33"/>
  <c r="H27" i="33"/>
  <c r="G27" i="33"/>
  <c r="F27" i="33"/>
  <c r="E27" i="33"/>
  <c r="D27" i="33"/>
  <c r="C27" i="33"/>
  <c r="B27" i="33"/>
  <c r="K26" i="33"/>
  <c r="J26" i="33"/>
  <c r="I26" i="33"/>
  <c r="H26" i="33"/>
  <c r="G26" i="33"/>
  <c r="F26" i="33"/>
  <c r="E26" i="33"/>
  <c r="D26" i="33"/>
  <c r="C26" i="33"/>
  <c r="B26" i="33"/>
  <c r="K25" i="33"/>
  <c r="J25" i="33"/>
  <c r="I25" i="33"/>
  <c r="H25" i="33"/>
  <c r="G25" i="33"/>
  <c r="F25" i="33"/>
  <c r="E25" i="33"/>
  <c r="D25" i="33"/>
  <c r="C25" i="33"/>
  <c r="B25" i="33"/>
  <c r="K24" i="33"/>
  <c r="J24" i="33"/>
  <c r="I24" i="33"/>
  <c r="H24" i="33"/>
  <c r="G24" i="33"/>
  <c r="F24" i="33"/>
  <c r="E24" i="33"/>
  <c r="D24" i="33"/>
  <c r="C24" i="33"/>
  <c r="B24" i="33"/>
  <c r="K23" i="33"/>
  <c r="J23" i="33"/>
  <c r="I23" i="33"/>
  <c r="H23" i="33"/>
  <c r="G23" i="33"/>
  <c r="F23" i="33"/>
  <c r="E23" i="33"/>
  <c r="D23" i="33"/>
  <c r="C23" i="33"/>
  <c r="B23" i="33"/>
  <c r="K22" i="33"/>
  <c r="J22" i="33"/>
  <c r="I22" i="33"/>
  <c r="H22" i="33"/>
  <c r="G22" i="33"/>
  <c r="F22" i="33"/>
  <c r="E22" i="33"/>
  <c r="D22" i="33"/>
  <c r="C22" i="33"/>
  <c r="B22" i="33"/>
  <c r="K21" i="33"/>
  <c r="J21" i="33"/>
  <c r="I21" i="33"/>
  <c r="H21" i="33"/>
  <c r="G21" i="33"/>
  <c r="F21" i="33"/>
  <c r="E21" i="33"/>
  <c r="D21" i="33"/>
  <c r="C21" i="33"/>
  <c r="B21" i="33"/>
  <c r="K20" i="33"/>
  <c r="J20" i="33"/>
  <c r="I20" i="33"/>
  <c r="H20" i="33"/>
  <c r="G20" i="33"/>
  <c r="F20" i="33"/>
  <c r="E20" i="33"/>
  <c r="D20" i="33"/>
  <c r="C20" i="33"/>
  <c r="B20" i="33"/>
  <c r="K19" i="33"/>
  <c r="J19" i="33"/>
  <c r="I19" i="33"/>
  <c r="H19" i="33"/>
  <c r="G19" i="33"/>
  <c r="F19" i="33"/>
  <c r="E19" i="33"/>
  <c r="D19" i="33"/>
  <c r="C19" i="33"/>
  <c r="B19" i="33"/>
  <c r="K18" i="33"/>
  <c r="J18" i="33"/>
  <c r="I18" i="33"/>
  <c r="H18" i="33"/>
  <c r="G18" i="33"/>
  <c r="F18" i="33"/>
  <c r="E18" i="33"/>
  <c r="D18" i="33"/>
  <c r="C18" i="33"/>
  <c r="B18" i="33"/>
  <c r="K17" i="33"/>
  <c r="J17" i="33"/>
  <c r="I17" i="33"/>
  <c r="H17" i="33"/>
  <c r="G17" i="33"/>
  <c r="F17" i="33"/>
  <c r="E17" i="33"/>
  <c r="D17" i="33"/>
  <c r="C17" i="33"/>
  <c r="B17" i="33"/>
  <c r="K16" i="33"/>
  <c r="J16" i="33"/>
  <c r="I16" i="33"/>
  <c r="H16" i="33"/>
  <c r="G16" i="33"/>
  <c r="F16" i="33"/>
  <c r="E16" i="33"/>
  <c r="D16" i="33"/>
  <c r="C16" i="33"/>
  <c r="B16" i="33"/>
  <c r="K15" i="33"/>
  <c r="I15" i="33"/>
  <c r="H15" i="33"/>
  <c r="G15" i="33"/>
  <c r="F15" i="33"/>
  <c r="E15" i="33"/>
  <c r="D15" i="33"/>
  <c r="C15" i="33"/>
  <c r="B15" i="33"/>
  <c r="K113" i="34"/>
  <c r="J113" i="34"/>
  <c r="I113" i="34"/>
  <c r="H113" i="34"/>
  <c r="G113" i="34"/>
  <c r="F113" i="34"/>
  <c r="E113" i="34"/>
  <c r="D113" i="34"/>
  <c r="C113" i="34"/>
  <c r="B113" i="34"/>
  <c r="K112" i="34"/>
  <c r="J112" i="34"/>
  <c r="I112" i="34"/>
  <c r="H112" i="34"/>
  <c r="G112" i="34"/>
  <c r="F112" i="34"/>
  <c r="E112" i="34"/>
  <c r="D112" i="34"/>
  <c r="C112" i="34"/>
  <c r="B112" i="34"/>
  <c r="K111" i="34"/>
  <c r="J111" i="34"/>
  <c r="I111" i="34"/>
  <c r="H111" i="34"/>
  <c r="G111" i="34"/>
  <c r="F111" i="34"/>
  <c r="E111" i="34"/>
  <c r="D111" i="34"/>
  <c r="C111" i="34"/>
  <c r="B111" i="34"/>
  <c r="K110" i="34"/>
  <c r="J110" i="34"/>
  <c r="I110" i="34"/>
  <c r="H110" i="34"/>
  <c r="G110" i="34"/>
  <c r="F110" i="34"/>
  <c r="E110" i="34"/>
  <c r="D110" i="34"/>
  <c r="C110" i="34"/>
  <c r="B110" i="34"/>
  <c r="K109" i="34"/>
  <c r="J109" i="34"/>
  <c r="I109" i="34"/>
  <c r="H109" i="34"/>
  <c r="G109" i="34"/>
  <c r="F109" i="34"/>
  <c r="E109" i="34"/>
  <c r="D109" i="34"/>
  <c r="C109" i="34"/>
  <c r="B109" i="34"/>
  <c r="K108" i="34"/>
  <c r="J108" i="34"/>
  <c r="I108" i="34"/>
  <c r="H108" i="34"/>
  <c r="G108" i="34"/>
  <c r="F108" i="34"/>
  <c r="E108" i="34"/>
  <c r="D108" i="34"/>
  <c r="C108" i="34"/>
  <c r="B108" i="34"/>
  <c r="K107" i="34"/>
  <c r="J107" i="34"/>
  <c r="I107" i="34"/>
  <c r="H107" i="34"/>
  <c r="G107" i="34"/>
  <c r="F107" i="34"/>
  <c r="E107" i="34"/>
  <c r="D107" i="34"/>
  <c r="C107" i="34"/>
  <c r="B107" i="34"/>
  <c r="K106" i="34"/>
  <c r="J106" i="34"/>
  <c r="I106" i="34"/>
  <c r="H106" i="34"/>
  <c r="G106" i="34"/>
  <c r="F106" i="34"/>
  <c r="E106" i="34"/>
  <c r="D106" i="34"/>
  <c r="C106" i="34"/>
  <c r="B106" i="34"/>
  <c r="K105" i="34"/>
  <c r="J105" i="34"/>
  <c r="I105" i="34"/>
  <c r="H105" i="34"/>
  <c r="G105" i="34"/>
  <c r="F105" i="34"/>
  <c r="E105" i="34"/>
  <c r="D105" i="34"/>
  <c r="C105" i="34"/>
  <c r="B105" i="34"/>
  <c r="K104" i="34"/>
  <c r="J104" i="34"/>
  <c r="I104" i="34"/>
  <c r="H104" i="34"/>
  <c r="G104" i="34"/>
  <c r="F104" i="34"/>
  <c r="E104" i="34"/>
  <c r="D104" i="34"/>
  <c r="C104" i="34"/>
  <c r="B104" i="34"/>
  <c r="K103" i="34"/>
  <c r="J103" i="34"/>
  <c r="I103" i="34"/>
  <c r="H103" i="34"/>
  <c r="G103" i="34"/>
  <c r="F103" i="34"/>
  <c r="E103" i="34"/>
  <c r="D103" i="34"/>
  <c r="C103" i="34"/>
  <c r="B103" i="34"/>
  <c r="K102" i="34"/>
  <c r="J102" i="34"/>
  <c r="I102" i="34"/>
  <c r="H102" i="34"/>
  <c r="G102" i="34"/>
  <c r="F102" i="34"/>
  <c r="E102" i="34"/>
  <c r="D102" i="34"/>
  <c r="C102" i="34"/>
  <c r="B102" i="34"/>
  <c r="K101" i="34"/>
  <c r="J101" i="34"/>
  <c r="I101" i="34"/>
  <c r="H101" i="34"/>
  <c r="G101" i="34"/>
  <c r="F101" i="34"/>
  <c r="E101" i="34"/>
  <c r="D101" i="34"/>
  <c r="C101" i="34"/>
  <c r="B101" i="34"/>
  <c r="K100" i="34"/>
  <c r="J100" i="34"/>
  <c r="I100" i="34"/>
  <c r="H100" i="34"/>
  <c r="G100" i="34"/>
  <c r="F100" i="34"/>
  <c r="E100" i="34"/>
  <c r="D100" i="34"/>
  <c r="C100" i="34"/>
  <c r="B100" i="34"/>
  <c r="K99" i="34"/>
  <c r="J99" i="34"/>
  <c r="I99" i="34"/>
  <c r="H99" i="34"/>
  <c r="G99" i="34"/>
  <c r="F99" i="34"/>
  <c r="E99" i="34"/>
  <c r="D99" i="34"/>
  <c r="C99" i="34"/>
  <c r="B99" i="34"/>
  <c r="K98" i="34"/>
  <c r="J98" i="34"/>
  <c r="I98" i="34"/>
  <c r="H98" i="34"/>
  <c r="G98" i="34"/>
  <c r="F98" i="34"/>
  <c r="E98" i="34"/>
  <c r="D98" i="34"/>
  <c r="C98" i="34"/>
  <c r="B98" i="34"/>
  <c r="K97" i="34"/>
  <c r="J97" i="34"/>
  <c r="I97" i="34"/>
  <c r="H97" i="34"/>
  <c r="G97" i="34"/>
  <c r="F97" i="34"/>
  <c r="E97" i="34"/>
  <c r="D97" i="34"/>
  <c r="C97" i="34"/>
  <c r="B97" i="34"/>
  <c r="K96" i="34"/>
  <c r="J96" i="34"/>
  <c r="I96" i="34"/>
  <c r="H96" i="34"/>
  <c r="G96" i="34"/>
  <c r="F96" i="34"/>
  <c r="E96" i="34"/>
  <c r="D96" i="34"/>
  <c r="C96" i="34"/>
  <c r="B96" i="34"/>
  <c r="K95" i="34"/>
  <c r="J95" i="34"/>
  <c r="I95" i="34"/>
  <c r="H95" i="34"/>
  <c r="G95" i="34"/>
  <c r="F95" i="34"/>
  <c r="E95" i="34"/>
  <c r="D95" i="34"/>
  <c r="C95" i="34"/>
  <c r="B95" i="34"/>
  <c r="K94" i="34"/>
  <c r="J94" i="34"/>
  <c r="I94" i="34"/>
  <c r="H94" i="34"/>
  <c r="G94" i="34"/>
  <c r="F94" i="34"/>
  <c r="E94" i="34"/>
  <c r="D94" i="34"/>
  <c r="C94" i="34"/>
  <c r="B94" i="34"/>
  <c r="K93" i="34"/>
  <c r="J93" i="34"/>
  <c r="I93" i="34"/>
  <c r="H93" i="34"/>
  <c r="G93" i="34"/>
  <c r="F93" i="34"/>
  <c r="E93" i="34"/>
  <c r="D93" i="34"/>
  <c r="C93" i="34"/>
  <c r="B93" i="34"/>
  <c r="K92" i="34"/>
  <c r="J92" i="34"/>
  <c r="I92" i="34"/>
  <c r="H92" i="34"/>
  <c r="G92" i="34"/>
  <c r="F92" i="34"/>
  <c r="E92" i="34"/>
  <c r="D92" i="34"/>
  <c r="C92" i="34"/>
  <c r="B92" i="34"/>
  <c r="K91" i="34"/>
  <c r="J91" i="34"/>
  <c r="I91" i="34"/>
  <c r="H91" i="34"/>
  <c r="G91" i="34"/>
  <c r="F91" i="34"/>
  <c r="E91" i="34"/>
  <c r="D91" i="34"/>
  <c r="C91" i="34"/>
  <c r="B91" i="34"/>
  <c r="K90" i="34"/>
  <c r="J90" i="34"/>
  <c r="I90" i="34"/>
  <c r="H90" i="34"/>
  <c r="G90" i="34"/>
  <c r="F90" i="34"/>
  <c r="E90" i="34"/>
  <c r="D90" i="34"/>
  <c r="C90" i="34"/>
  <c r="B90" i="34"/>
  <c r="K89" i="34"/>
  <c r="J89" i="34"/>
  <c r="I89" i="34"/>
  <c r="H89" i="34"/>
  <c r="G89" i="34"/>
  <c r="F89" i="34"/>
  <c r="E89" i="34"/>
  <c r="D89" i="34"/>
  <c r="C89" i="34"/>
  <c r="B89" i="34"/>
  <c r="K88" i="34"/>
  <c r="J88" i="34"/>
  <c r="I88" i="34"/>
  <c r="H88" i="34"/>
  <c r="G88" i="34"/>
  <c r="F88" i="34"/>
  <c r="E88" i="34"/>
  <c r="D88" i="34"/>
  <c r="C88" i="34"/>
  <c r="B88" i="34"/>
  <c r="K87" i="34"/>
  <c r="J87" i="34"/>
  <c r="I87" i="34"/>
  <c r="H87" i="34"/>
  <c r="G87" i="34"/>
  <c r="F87" i="34"/>
  <c r="E87" i="34"/>
  <c r="D87" i="34"/>
  <c r="C87" i="34"/>
  <c r="B87" i="34"/>
  <c r="K86" i="34"/>
  <c r="J86" i="34"/>
  <c r="I86" i="34"/>
  <c r="H86" i="34"/>
  <c r="G86" i="34"/>
  <c r="F86" i="34"/>
  <c r="E86" i="34"/>
  <c r="D86" i="34"/>
  <c r="C86" i="34"/>
  <c r="B86" i="34"/>
  <c r="K85" i="34"/>
  <c r="J85" i="34"/>
  <c r="I85" i="34"/>
  <c r="H85" i="34"/>
  <c r="G85" i="34"/>
  <c r="F85" i="34"/>
  <c r="E85" i="34"/>
  <c r="D85" i="34"/>
  <c r="C85" i="34"/>
  <c r="B85" i="34"/>
  <c r="K84" i="34"/>
  <c r="J84" i="34"/>
  <c r="I84" i="34"/>
  <c r="H84" i="34"/>
  <c r="G84" i="34"/>
  <c r="F84" i="34"/>
  <c r="E84" i="34"/>
  <c r="D84" i="34"/>
  <c r="C84" i="34"/>
  <c r="B84" i="34"/>
  <c r="K83" i="34"/>
  <c r="J83" i="34"/>
  <c r="I83" i="34"/>
  <c r="H83" i="34"/>
  <c r="G83" i="34"/>
  <c r="F83" i="34"/>
  <c r="E83" i="34"/>
  <c r="D83" i="34"/>
  <c r="C83" i="34"/>
  <c r="B83" i="34"/>
  <c r="K82" i="34"/>
  <c r="J82" i="34"/>
  <c r="I82" i="34"/>
  <c r="H82" i="34"/>
  <c r="G82" i="34"/>
  <c r="F82" i="34"/>
  <c r="E82" i="34"/>
  <c r="D82" i="34"/>
  <c r="C82" i="34"/>
  <c r="B82" i="34"/>
  <c r="K81" i="34"/>
  <c r="J81" i="34"/>
  <c r="I81" i="34"/>
  <c r="H81" i="34"/>
  <c r="G81" i="34"/>
  <c r="F81" i="34"/>
  <c r="E81" i="34"/>
  <c r="D81" i="34"/>
  <c r="C81" i="34"/>
  <c r="B81" i="34"/>
  <c r="K80" i="34"/>
  <c r="J80" i="34"/>
  <c r="I80" i="34"/>
  <c r="H80" i="34"/>
  <c r="G80" i="34"/>
  <c r="F80" i="34"/>
  <c r="E80" i="34"/>
  <c r="D80" i="34"/>
  <c r="C80" i="34"/>
  <c r="B80" i="34"/>
  <c r="K79" i="34"/>
  <c r="J79" i="34"/>
  <c r="I79" i="34"/>
  <c r="H79" i="34"/>
  <c r="G79" i="34"/>
  <c r="F79" i="34"/>
  <c r="E79" i="34"/>
  <c r="D79" i="34"/>
  <c r="C79" i="34"/>
  <c r="B79" i="34"/>
  <c r="K78" i="34"/>
  <c r="J78" i="34"/>
  <c r="I78" i="34"/>
  <c r="H78" i="34"/>
  <c r="G78" i="34"/>
  <c r="F78" i="34"/>
  <c r="E78" i="34"/>
  <c r="D78" i="34"/>
  <c r="C78" i="34"/>
  <c r="B78" i="34"/>
  <c r="K77" i="34"/>
  <c r="J77" i="34"/>
  <c r="I77" i="34"/>
  <c r="H77" i="34"/>
  <c r="G77" i="34"/>
  <c r="F77" i="34"/>
  <c r="E77" i="34"/>
  <c r="D77" i="34"/>
  <c r="C77" i="34"/>
  <c r="B77" i="34"/>
  <c r="K76" i="34"/>
  <c r="J76" i="34"/>
  <c r="I76" i="34"/>
  <c r="H76" i="34"/>
  <c r="G76" i="34"/>
  <c r="F76" i="34"/>
  <c r="E76" i="34"/>
  <c r="D76" i="34"/>
  <c r="C76" i="34"/>
  <c r="B76" i="34"/>
  <c r="K75" i="34"/>
  <c r="J75" i="34"/>
  <c r="I75" i="34"/>
  <c r="H75" i="34"/>
  <c r="G75" i="34"/>
  <c r="F75" i="34"/>
  <c r="E75" i="34"/>
  <c r="D75" i="34"/>
  <c r="C75" i="34"/>
  <c r="B75" i="34"/>
  <c r="K74" i="34"/>
  <c r="J74" i="34"/>
  <c r="I74" i="34"/>
  <c r="H74" i="34"/>
  <c r="G74" i="34"/>
  <c r="F74" i="34"/>
  <c r="E74" i="34"/>
  <c r="D74" i="34"/>
  <c r="C74" i="34"/>
  <c r="B74" i="34"/>
  <c r="K73" i="34"/>
  <c r="J73" i="34"/>
  <c r="I73" i="34"/>
  <c r="H73" i="34"/>
  <c r="G73" i="34"/>
  <c r="F73" i="34"/>
  <c r="E73" i="34"/>
  <c r="D73" i="34"/>
  <c r="C73" i="34"/>
  <c r="B73" i="34"/>
  <c r="K72" i="34"/>
  <c r="J72" i="34"/>
  <c r="I72" i="34"/>
  <c r="H72" i="34"/>
  <c r="G72" i="34"/>
  <c r="F72" i="34"/>
  <c r="E72" i="34"/>
  <c r="D72" i="34"/>
  <c r="C72" i="34"/>
  <c r="B72" i="34"/>
  <c r="K71" i="34"/>
  <c r="J71" i="34"/>
  <c r="I71" i="34"/>
  <c r="H71" i="34"/>
  <c r="G71" i="34"/>
  <c r="F71" i="34"/>
  <c r="E71" i="34"/>
  <c r="D71" i="34"/>
  <c r="C71" i="34"/>
  <c r="B71" i="34"/>
  <c r="K70" i="34"/>
  <c r="J70" i="34"/>
  <c r="I70" i="34"/>
  <c r="H70" i="34"/>
  <c r="G70" i="34"/>
  <c r="F70" i="34"/>
  <c r="E70" i="34"/>
  <c r="D70" i="34"/>
  <c r="C70" i="34"/>
  <c r="B70" i="34"/>
  <c r="K69" i="34"/>
  <c r="J69" i="34"/>
  <c r="I69" i="34"/>
  <c r="H69" i="34"/>
  <c r="G69" i="34"/>
  <c r="F69" i="34"/>
  <c r="E69" i="34"/>
  <c r="D69" i="34"/>
  <c r="C69" i="34"/>
  <c r="B69" i="34"/>
  <c r="K68" i="34"/>
  <c r="J68" i="34"/>
  <c r="I68" i="34"/>
  <c r="H68" i="34"/>
  <c r="G68" i="34"/>
  <c r="F68" i="34"/>
  <c r="E68" i="34"/>
  <c r="D68" i="34"/>
  <c r="C68" i="34"/>
  <c r="B68" i="34"/>
  <c r="K67" i="34"/>
  <c r="J67" i="34"/>
  <c r="I67" i="34"/>
  <c r="H67" i="34"/>
  <c r="G67" i="34"/>
  <c r="F67" i="34"/>
  <c r="E67" i="34"/>
  <c r="D67" i="34"/>
  <c r="C67" i="34"/>
  <c r="B67" i="34"/>
  <c r="K66" i="34"/>
  <c r="J66" i="34"/>
  <c r="I66" i="34"/>
  <c r="H66" i="34"/>
  <c r="G66" i="34"/>
  <c r="F66" i="34"/>
  <c r="E66" i="34"/>
  <c r="D66" i="34"/>
  <c r="C66" i="34"/>
  <c r="B66" i="34"/>
  <c r="K65" i="34"/>
  <c r="J65" i="34"/>
  <c r="I65" i="34"/>
  <c r="H65" i="34"/>
  <c r="G65" i="34"/>
  <c r="F65" i="34"/>
  <c r="E65" i="34"/>
  <c r="D65" i="34"/>
  <c r="C65" i="34"/>
  <c r="B65" i="34"/>
  <c r="K64" i="34"/>
  <c r="J64" i="34"/>
  <c r="I64" i="34"/>
  <c r="H64" i="34"/>
  <c r="G64" i="34"/>
  <c r="F64" i="34"/>
  <c r="E64" i="34"/>
  <c r="D64" i="34"/>
  <c r="C64" i="34"/>
  <c r="B64" i="34"/>
  <c r="K63" i="34"/>
  <c r="J63" i="34"/>
  <c r="I63" i="34"/>
  <c r="H63" i="34"/>
  <c r="G63" i="34"/>
  <c r="F63" i="34"/>
  <c r="E63" i="34"/>
  <c r="D63" i="34"/>
  <c r="C63" i="34"/>
  <c r="B63" i="34"/>
  <c r="K62" i="34"/>
  <c r="J62" i="34"/>
  <c r="I62" i="34"/>
  <c r="H62" i="34"/>
  <c r="G62" i="34"/>
  <c r="F62" i="34"/>
  <c r="E62" i="34"/>
  <c r="D62" i="34"/>
  <c r="C62" i="34"/>
  <c r="B62" i="34"/>
  <c r="K61" i="34"/>
  <c r="J61" i="34"/>
  <c r="I61" i="34"/>
  <c r="H61" i="34"/>
  <c r="G61" i="34"/>
  <c r="F61" i="34"/>
  <c r="E61" i="34"/>
  <c r="D61" i="34"/>
  <c r="C61" i="34"/>
  <c r="B61" i="34"/>
  <c r="K60" i="34"/>
  <c r="J60" i="34"/>
  <c r="I60" i="34"/>
  <c r="H60" i="34"/>
  <c r="G60" i="34"/>
  <c r="F60" i="34"/>
  <c r="E60" i="34"/>
  <c r="D60" i="34"/>
  <c r="C60" i="34"/>
  <c r="B60" i="34"/>
  <c r="K59" i="34"/>
  <c r="J59" i="34"/>
  <c r="I59" i="34"/>
  <c r="H59" i="34"/>
  <c r="G59" i="34"/>
  <c r="F59" i="34"/>
  <c r="E59" i="34"/>
  <c r="D59" i="34"/>
  <c r="C59" i="34"/>
  <c r="B59" i="34"/>
  <c r="K58" i="34"/>
  <c r="J58" i="34"/>
  <c r="I58" i="34"/>
  <c r="H58" i="34"/>
  <c r="G58" i="34"/>
  <c r="F58" i="34"/>
  <c r="E58" i="34"/>
  <c r="D58" i="34"/>
  <c r="C58" i="34"/>
  <c r="B58" i="34"/>
  <c r="K57" i="34"/>
  <c r="J57" i="34"/>
  <c r="I57" i="34"/>
  <c r="H57" i="34"/>
  <c r="G57" i="34"/>
  <c r="F57" i="34"/>
  <c r="E57" i="34"/>
  <c r="D57" i="34"/>
  <c r="C57" i="34"/>
  <c r="B57" i="34"/>
  <c r="K56" i="34"/>
  <c r="J56" i="34"/>
  <c r="I56" i="34"/>
  <c r="H56" i="34"/>
  <c r="G56" i="34"/>
  <c r="F56" i="34"/>
  <c r="E56" i="34"/>
  <c r="D56" i="34"/>
  <c r="C56" i="34"/>
  <c r="B56" i="34"/>
  <c r="K55" i="34"/>
  <c r="J55" i="34"/>
  <c r="I55" i="34"/>
  <c r="H55" i="34"/>
  <c r="G55" i="34"/>
  <c r="F55" i="34"/>
  <c r="E55" i="34"/>
  <c r="D55" i="34"/>
  <c r="C55" i="34"/>
  <c r="B55" i="34"/>
  <c r="K54" i="34"/>
  <c r="J54" i="34"/>
  <c r="I54" i="34"/>
  <c r="H54" i="34"/>
  <c r="G54" i="34"/>
  <c r="F54" i="34"/>
  <c r="E54" i="34"/>
  <c r="D54" i="34"/>
  <c r="C54" i="34"/>
  <c r="B54" i="34"/>
  <c r="K53" i="34"/>
  <c r="J53" i="34"/>
  <c r="I53" i="34"/>
  <c r="H53" i="34"/>
  <c r="G53" i="34"/>
  <c r="F53" i="34"/>
  <c r="E53" i="34"/>
  <c r="D53" i="34"/>
  <c r="C53" i="34"/>
  <c r="B53" i="34"/>
  <c r="K52" i="34"/>
  <c r="J52" i="34"/>
  <c r="I52" i="34"/>
  <c r="H52" i="34"/>
  <c r="G52" i="34"/>
  <c r="F52" i="34"/>
  <c r="E52" i="34"/>
  <c r="D52" i="34"/>
  <c r="C52" i="34"/>
  <c r="B52" i="34"/>
  <c r="K51" i="34"/>
  <c r="J51" i="34"/>
  <c r="I51" i="34"/>
  <c r="H51" i="34"/>
  <c r="G51" i="34"/>
  <c r="F51" i="34"/>
  <c r="E51" i="34"/>
  <c r="D51" i="34"/>
  <c r="C51" i="34"/>
  <c r="B51" i="34"/>
  <c r="K50" i="34"/>
  <c r="J50" i="34"/>
  <c r="I50" i="34"/>
  <c r="H50" i="34"/>
  <c r="G50" i="34"/>
  <c r="F50" i="34"/>
  <c r="E50" i="34"/>
  <c r="D50" i="34"/>
  <c r="C50" i="34"/>
  <c r="B50" i="34"/>
  <c r="K49" i="34"/>
  <c r="J49" i="34"/>
  <c r="I49" i="34"/>
  <c r="H49" i="34"/>
  <c r="G49" i="34"/>
  <c r="F49" i="34"/>
  <c r="E49" i="34"/>
  <c r="D49" i="34"/>
  <c r="C49" i="34"/>
  <c r="B49" i="34"/>
  <c r="K48" i="34"/>
  <c r="J48" i="34"/>
  <c r="I48" i="34"/>
  <c r="H48" i="34"/>
  <c r="G48" i="34"/>
  <c r="F48" i="34"/>
  <c r="E48" i="34"/>
  <c r="D48" i="34"/>
  <c r="C48" i="34"/>
  <c r="B48" i="34"/>
  <c r="K47" i="34"/>
  <c r="J47" i="34"/>
  <c r="I47" i="34"/>
  <c r="H47" i="34"/>
  <c r="G47" i="34"/>
  <c r="F47" i="34"/>
  <c r="E47" i="34"/>
  <c r="D47" i="34"/>
  <c r="C47" i="34"/>
  <c r="B47" i="34"/>
  <c r="K46" i="34"/>
  <c r="J46" i="34"/>
  <c r="I46" i="34"/>
  <c r="H46" i="34"/>
  <c r="G46" i="34"/>
  <c r="F46" i="34"/>
  <c r="E46" i="34"/>
  <c r="D46" i="34"/>
  <c r="C46" i="34"/>
  <c r="B46" i="34"/>
  <c r="K45" i="34"/>
  <c r="J45" i="34"/>
  <c r="I45" i="34"/>
  <c r="H45" i="34"/>
  <c r="G45" i="34"/>
  <c r="F45" i="34"/>
  <c r="E45" i="34"/>
  <c r="D45" i="34"/>
  <c r="C45" i="34"/>
  <c r="B45" i="34"/>
  <c r="K44" i="34"/>
  <c r="J44" i="34"/>
  <c r="I44" i="34"/>
  <c r="H44" i="34"/>
  <c r="G44" i="34"/>
  <c r="F44" i="34"/>
  <c r="E44" i="34"/>
  <c r="D44" i="34"/>
  <c r="C44" i="34"/>
  <c r="B44" i="34"/>
  <c r="K43" i="34"/>
  <c r="J43" i="34"/>
  <c r="I43" i="34"/>
  <c r="H43" i="34"/>
  <c r="G43" i="34"/>
  <c r="F43" i="34"/>
  <c r="E43" i="34"/>
  <c r="D43" i="34"/>
  <c r="C43" i="34"/>
  <c r="B43" i="34"/>
  <c r="K42" i="34"/>
  <c r="J42" i="34"/>
  <c r="I42" i="34"/>
  <c r="H42" i="34"/>
  <c r="G42" i="34"/>
  <c r="F42" i="34"/>
  <c r="E42" i="34"/>
  <c r="D42" i="34"/>
  <c r="C42" i="34"/>
  <c r="B42" i="34"/>
  <c r="K41" i="34"/>
  <c r="J41" i="34"/>
  <c r="I41" i="34"/>
  <c r="H41" i="34"/>
  <c r="G41" i="34"/>
  <c r="F41" i="34"/>
  <c r="E41" i="34"/>
  <c r="D41" i="34"/>
  <c r="C41" i="34"/>
  <c r="B41" i="34"/>
  <c r="K40" i="34"/>
  <c r="J40" i="34"/>
  <c r="I40" i="34"/>
  <c r="H40" i="34"/>
  <c r="G40" i="34"/>
  <c r="F40" i="34"/>
  <c r="E40" i="34"/>
  <c r="D40" i="34"/>
  <c r="C40" i="34"/>
  <c r="B40" i="34"/>
  <c r="K39" i="34"/>
  <c r="J39" i="34"/>
  <c r="I39" i="34"/>
  <c r="H39" i="34"/>
  <c r="G39" i="34"/>
  <c r="F39" i="34"/>
  <c r="E39" i="34"/>
  <c r="D39" i="34"/>
  <c r="C39" i="34"/>
  <c r="B39" i="34"/>
  <c r="K38" i="34"/>
  <c r="J38" i="34"/>
  <c r="I38" i="34"/>
  <c r="H38" i="34"/>
  <c r="G38" i="34"/>
  <c r="F38" i="34"/>
  <c r="E38" i="34"/>
  <c r="D38" i="34"/>
  <c r="C38" i="34"/>
  <c r="B38" i="34"/>
  <c r="K37" i="34"/>
  <c r="J37" i="34"/>
  <c r="I37" i="34"/>
  <c r="H37" i="34"/>
  <c r="G37" i="34"/>
  <c r="F37" i="34"/>
  <c r="E37" i="34"/>
  <c r="D37" i="34"/>
  <c r="C37" i="34"/>
  <c r="B37" i="34"/>
  <c r="K36" i="34"/>
  <c r="J36" i="34"/>
  <c r="I36" i="34"/>
  <c r="H36" i="34"/>
  <c r="G36" i="34"/>
  <c r="F36" i="34"/>
  <c r="E36" i="34"/>
  <c r="D36" i="34"/>
  <c r="C36" i="34"/>
  <c r="B36" i="34"/>
  <c r="K35" i="34"/>
  <c r="J35" i="34"/>
  <c r="I35" i="34"/>
  <c r="H35" i="34"/>
  <c r="G35" i="34"/>
  <c r="F35" i="34"/>
  <c r="E35" i="34"/>
  <c r="D35" i="34"/>
  <c r="C35" i="34"/>
  <c r="B35" i="34"/>
  <c r="K34" i="34"/>
  <c r="J34" i="34"/>
  <c r="I34" i="34"/>
  <c r="H34" i="34"/>
  <c r="G34" i="34"/>
  <c r="F34" i="34"/>
  <c r="E34" i="34"/>
  <c r="D34" i="34"/>
  <c r="C34" i="34"/>
  <c r="B34" i="34"/>
  <c r="K33" i="34"/>
  <c r="J33" i="34"/>
  <c r="I33" i="34"/>
  <c r="H33" i="34"/>
  <c r="G33" i="34"/>
  <c r="F33" i="34"/>
  <c r="E33" i="34"/>
  <c r="D33" i="34"/>
  <c r="C33" i="34"/>
  <c r="B33" i="34"/>
  <c r="K32" i="34"/>
  <c r="J32" i="34"/>
  <c r="I32" i="34"/>
  <c r="H32" i="34"/>
  <c r="G32" i="34"/>
  <c r="F32" i="34"/>
  <c r="E32" i="34"/>
  <c r="D32" i="34"/>
  <c r="C32" i="34"/>
  <c r="B32" i="34"/>
  <c r="K31" i="34"/>
  <c r="J31" i="34"/>
  <c r="I31" i="34"/>
  <c r="H31" i="34"/>
  <c r="G31" i="34"/>
  <c r="F31" i="34"/>
  <c r="E31" i="34"/>
  <c r="D31" i="34"/>
  <c r="C31" i="34"/>
  <c r="B31" i="34"/>
  <c r="K30" i="34"/>
  <c r="J30" i="34"/>
  <c r="I30" i="34"/>
  <c r="H30" i="34"/>
  <c r="G30" i="34"/>
  <c r="F30" i="34"/>
  <c r="E30" i="34"/>
  <c r="D30" i="34"/>
  <c r="C30" i="34"/>
  <c r="B30" i="34"/>
  <c r="K29" i="34"/>
  <c r="J29" i="34"/>
  <c r="I29" i="34"/>
  <c r="H29" i="34"/>
  <c r="G29" i="34"/>
  <c r="F29" i="34"/>
  <c r="E29" i="34"/>
  <c r="D29" i="34"/>
  <c r="C29" i="34"/>
  <c r="B29" i="34"/>
  <c r="K28" i="34"/>
  <c r="J28" i="34"/>
  <c r="I28" i="34"/>
  <c r="H28" i="34"/>
  <c r="G28" i="34"/>
  <c r="F28" i="34"/>
  <c r="E28" i="34"/>
  <c r="D28" i="34"/>
  <c r="C28" i="34"/>
  <c r="B28" i="34"/>
  <c r="K27" i="34"/>
  <c r="J27" i="34"/>
  <c r="I27" i="34"/>
  <c r="H27" i="34"/>
  <c r="G27" i="34"/>
  <c r="F27" i="34"/>
  <c r="E27" i="34"/>
  <c r="D27" i="34"/>
  <c r="C27" i="34"/>
  <c r="B27" i="34"/>
  <c r="K26" i="34"/>
  <c r="J26" i="34"/>
  <c r="I26" i="34"/>
  <c r="H26" i="34"/>
  <c r="G26" i="34"/>
  <c r="F26" i="34"/>
  <c r="E26" i="34"/>
  <c r="D26" i="34"/>
  <c r="C26" i="34"/>
  <c r="B26" i="34"/>
  <c r="K25" i="34"/>
  <c r="J25" i="34"/>
  <c r="I25" i="34"/>
  <c r="H25" i="34"/>
  <c r="G25" i="34"/>
  <c r="F25" i="34"/>
  <c r="E25" i="34"/>
  <c r="D25" i="34"/>
  <c r="C25" i="34"/>
  <c r="B25" i="34"/>
  <c r="K24" i="34"/>
  <c r="J24" i="34"/>
  <c r="I24" i="34"/>
  <c r="H24" i="34"/>
  <c r="G24" i="34"/>
  <c r="F24" i="34"/>
  <c r="E24" i="34"/>
  <c r="D24" i="34"/>
  <c r="C24" i="34"/>
  <c r="B24" i="34"/>
  <c r="K23" i="34"/>
  <c r="J23" i="34"/>
  <c r="I23" i="34"/>
  <c r="H23" i="34"/>
  <c r="G23" i="34"/>
  <c r="F23" i="34"/>
  <c r="E23" i="34"/>
  <c r="D23" i="34"/>
  <c r="C23" i="34"/>
  <c r="B23" i="34"/>
  <c r="K22" i="34"/>
  <c r="J22" i="34"/>
  <c r="I22" i="34"/>
  <c r="H22" i="34"/>
  <c r="G22" i="34"/>
  <c r="F22" i="34"/>
  <c r="E22" i="34"/>
  <c r="D22" i="34"/>
  <c r="C22" i="34"/>
  <c r="B22" i="34"/>
  <c r="K21" i="34"/>
  <c r="J21" i="34"/>
  <c r="I21" i="34"/>
  <c r="H21" i="34"/>
  <c r="G21" i="34"/>
  <c r="F21" i="34"/>
  <c r="E21" i="34"/>
  <c r="D21" i="34"/>
  <c r="C21" i="34"/>
  <c r="B21" i="34"/>
  <c r="K20" i="34"/>
  <c r="J20" i="34"/>
  <c r="I20" i="34"/>
  <c r="H20" i="34"/>
  <c r="G20" i="34"/>
  <c r="F20" i="34"/>
  <c r="E20" i="34"/>
  <c r="D20" i="34"/>
  <c r="C20" i="34"/>
  <c r="B20" i="34"/>
  <c r="K19" i="34"/>
  <c r="J19" i="34"/>
  <c r="I19" i="34"/>
  <c r="H19" i="34"/>
  <c r="G19" i="34"/>
  <c r="F19" i="34"/>
  <c r="E19" i="34"/>
  <c r="D19" i="34"/>
  <c r="C19" i="34"/>
  <c r="B19" i="34"/>
  <c r="K18" i="34"/>
  <c r="J18" i="34"/>
  <c r="I18" i="34"/>
  <c r="H18" i="34"/>
  <c r="G18" i="34"/>
  <c r="F18" i="34"/>
  <c r="E18" i="34"/>
  <c r="D18" i="34"/>
  <c r="C18" i="34"/>
  <c r="B18" i="34"/>
  <c r="K17" i="34"/>
  <c r="J17" i="34"/>
  <c r="I17" i="34"/>
  <c r="H17" i="34"/>
  <c r="G17" i="34"/>
  <c r="F17" i="34"/>
  <c r="E17" i="34"/>
  <c r="D17" i="34"/>
  <c r="C17" i="34"/>
  <c r="B17" i="34"/>
  <c r="K16" i="34"/>
  <c r="J16" i="34"/>
  <c r="I16" i="34"/>
  <c r="H16" i="34"/>
  <c r="G16" i="34"/>
  <c r="F16" i="34"/>
  <c r="E16" i="34"/>
  <c r="D16" i="34"/>
  <c r="C16" i="34"/>
  <c r="B16" i="34"/>
  <c r="K15" i="34"/>
  <c r="I15" i="34"/>
  <c r="H15" i="34"/>
  <c r="G15" i="34"/>
  <c r="F15" i="34"/>
  <c r="E15" i="34"/>
  <c r="D15" i="34"/>
  <c r="C15" i="34"/>
  <c r="B15" i="34"/>
  <c r="K113" i="35"/>
  <c r="J113" i="35"/>
  <c r="I113" i="35"/>
  <c r="H113" i="35"/>
  <c r="G113" i="35"/>
  <c r="F113" i="35"/>
  <c r="E113" i="35"/>
  <c r="D113" i="35"/>
  <c r="C113" i="35"/>
  <c r="B113" i="35"/>
  <c r="K112" i="35"/>
  <c r="J112" i="35"/>
  <c r="I112" i="35"/>
  <c r="H112" i="35"/>
  <c r="G112" i="35"/>
  <c r="F112" i="35"/>
  <c r="E112" i="35"/>
  <c r="D112" i="35"/>
  <c r="C112" i="35"/>
  <c r="B112" i="35"/>
  <c r="K111" i="35"/>
  <c r="J111" i="35"/>
  <c r="I111" i="35"/>
  <c r="H111" i="35"/>
  <c r="G111" i="35"/>
  <c r="F111" i="35"/>
  <c r="E111" i="35"/>
  <c r="D111" i="35"/>
  <c r="C111" i="35"/>
  <c r="B111" i="35"/>
  <c r="K110" i="35"/>
  <c r="J110" i="35"/>
  <c r="I110" i="35"/>
  <c r="H110" i="35"/>
  <c r="G110" i="35"/>
  <c r="F110" i="35"/>
  <c r="E110" i="35"/>
  <c r="D110" i="35"/>
  <c r="C110" i="35"/>
  <c r="B110" i="35"/>
  <c r="K109" i="35"/>
  <c r="J109" i="35"/>
  <c r="I109" i="35"/>
  <c r="H109" i="35"/>
  <c r="G109" i="35"/>
  <c r="F109" i="35"/>
  <c r="E109" i="35"/>
  <c r="D109" i="35"/>
  <c r="C109" i="35"/>
  <c r="B109" i="35"/>
  <c r="K108" i="35"/>
  <c r="J108" i="35"/>
  <c r="I108" i="35"/>
  <c r="H108" i="35"/>
  <c r="G108" i="35"/>
  <c r="F108" i="35"/>
  <c r="E108" i="35"/>
  <c r="D108" i="35"/>
  <c r="C108" i="35"/>
  <c r="B108" i="35"/>
  <c r="K107" i="35"/>
  <c r="J107" i="35"/>
  <c r="I107" i="35"/>
  <c r="H107" i="35"/>
  <c r="G107" i="35"/>
  <c r="F107" i="35"/>
  <c r="E107" i="35"/>
  <c r="D107" i="35"/>
  <c r="C107" i="35"/>
  <c r="B107" i="35"/>
  <c r="K106" i="35"/>
  <c r="J106" i="35"/>
  <c r="I106" i="35"/>
  <c r="H106" i="35"/>
  <c r="G106" i="35"/>
  <c r="F106" i="35"/>
  <c r="E106" i="35"/>
  <c r="D106" i="35"/>
  <c r="C106" i="35"/>
  <c r="B106" i="35"/>
  <c r="K105" i="35"/>
  <c r="J105" i="35"/>
  <c r="I105" i="35"/>
  <c r="H105" i="35"/>
  <c r="G105" i="35"/>
  <c r="F105" i="35"/>
  <c r="E105" i="35"/>
  <c r="D105" i="35"/>
  <c r="C105" i="35"/>
  <c r="B105" i="35"/>
  <c r="K104" i="35"/>
  <c r="J104" i="35"/>
  <c r="I104" i="35"/>
  <c r="H104" i="35"/>
  <c r="G104" i="35"/>
  <c r="F104" i="35"/>
  <c r="E104" i="35"/>
  <c r="D104" i="35"/>
  <c r="C104" i="35"/>
  <c r="B104" i="35"/>
  <c r="K103" i="35"/>
  <c r="J103" i="35"/>
  <c r="I103" i="35"/>
  <c r="H103" i="35"/>
  <c r="G103" i="35"/>
  <c r="F103" i="35"/>
  <c r="E103" i="35"/>
  <c r="D103" i="35"/>
  <c r="C103" i="35"/>
  <c r="B103" i="35"/>
  <c r="K102" i="35"/>
  <c r="J102" i="35"/>
  <c r="I102" i="35"/>
  <c r="H102" i="35"/>
  <c r="G102" i="35"/>
  <c r="F102" i="35"/>
  <c r="E102" i="35"/>
  <c r="D102" i="35"/>
  <c r="C102" i="35"/>
  <c r="B102" i="35"/>
  <c r="K101" i="35"/>
  <c r="J101" i="35"/>
  <c r="I101" i="35"/>
  <c r="H101" i="35"/>
  <c r="G101" i="35"/>
  <c r="F101" i="35"/>
  <c r="E101" i="35"/>
  <c r="D101" i="35"/>
  <c r="C101" i="35"/>
  <c r="B101" i="35"/>
  <c r="K100" i="35"/>
  <c r="J100" i="35"/>
  <c r="I100" i="35"/>
  <c r="H100" i="35"/>
  <c r="G100" i="35"/>
  <c r="F100" i="35"/>
  <c r="E100" i="35"/>
  <c r="D100" i="35"/>
  <c r="C100" i="35"/>
  <c r="B100" i="35"/>
  <c r="K99" i="35"/>
  <c r="J99" i="35"/>
  <c r="I99" i="35"/>
  <c r="H99" i="35"/>
  <c r="G99" i="35"/>
  <c r="F99" i="35"/>
  <c r="E99" i="35"/>
  <c r="D99" i="35"/>
  <c r="C99" i="35"/>
  <c r="B99" i="35"/>
  <c r="K98" i="35"/>
  <c r="J98" i="35"/>
  <c r="I98" i="35"/>
  <c r="H98" i="35"/>
  <c r="G98" i="35"/>
  <c r="F98" i="35"/>
  <c r="E98" i="35"/>
  <c r="D98" i="35"/>
  <c r="C98" i="35"/>
  <c r="B98" i="35"/>
  <c r="K97" i="35"/>
  <c r="J97" i="35"/>
  <c r="I97" i="35"/>
  <c r="H97" i="35"/>
  <c r="G97" i="35"/>
  <c r="F97" i="35"/>
  <c r="E97" i="35"/>
  <c r="D97" i="35"/>
  <c r="C97" i="35"/>
  <c r="B97" i="35"/>
  <c r="K96" i="35"/>
  <c r="J96" i="35"/>
  <c r="I96" i="35"/>
  <c r="H96" i="35"/>
  <c r="G96" i="35"/>
  <c r="F96" i="35"/>
  <c r="E96" i="35"/>
  <c r="D96" i="35"/>
  <c r="C96" i="35"/>
  <c r="B96" i="35"/>
  <c r="K95" i="35"/>
  <c r="J95" i="35"/>
  <c r="I95" i="35"/>
  <c r="H95" i="35"/>
  <c r="G95" i="35"/>
  <c r="F95" i="35"/>
  <c r="E95" i="35"/>
  <c r="D95" i="35"/>
  <c r="C95" i="35"/>
  <c r="B95" i="35"/>
  <c r="K94" i="35"/>
  <c r="J94" i="35"/>
  <c r="I94" i="35"/>
  <c r="H94" i="35"/>
  <c r="G94" i="35"/>
  <c r="F94" i="35"/>
  <c r="E94" i="35"/>
  <c r="D94" i="35"/>
  <c r="C94" i="35"/>
  <c r="B94" i="35"/>
  <c r="K93" i="35"/>
  <c r="J93" i="35"/>
  <c r="I93" i="35"/>
  <c r="H93" i="35"/>
  <c r="G93" i="35"/>
  <c r="F93" i="35"/>
  <c r="E93" i="35"/>
  <c r="D93" i="35"/>
  <c r="C93" i="35"/>
  <c r="B93" i="35"/>
  <c r="K92" i="35"/>
  <c r="J92" i="35"/>
  <c r="I92" i="35"/>
  <c r="H92" i="35"/>
  <c r="G92" i="35"/>
  <c r="F92" i="35"/>
  <c r="E92" i="35"/>
  <c r="D92" i="35"/>
  <c r="C92" i="35"/>
  <c r="B92" i="35"/>
  <c r="K91" i="35"/>
  <c r="J91" i="35"/>
  <c r="I91" i="35"/>
  <c r="H91" i="35"/>
  <c r="G91" i="35"/>
  <c r="F91" i="35"/>
  <c r="E91" i="35"/>
  <c r="D91" i="35"/>
  <c r="C91" i="35"/>
  <c r="B91" i="35"/>
  <c r="K90" i="35"/>
  <c r="J90" i="35"/>
  <c r="I90" i="35"/>
  <c r="H90" i="35"/>
  <c r="G90" i="35"/>
  <c r="F90" i="35"/>
  <c r="E90" i="35"/>
  <c r="D90" i="35"/>
  <c r="C90" i="35"/>
  <c r="B90" i="35"/>
  <c r="K89" i="35"/>
  <c r="J89" i="35"/>
  <c r="I89" i="35"/>
  <c r="H89" i="35"/>
  <c r="G89" i="35"/>
  <c r="F89" i="35"/>
  <c r="E89" i="35"/>
  <c r="D89" i="35"/>
  <c r="C89" i="35"/>
  <c r="B89" i="35"/>
  <c r="K88" i="35"/>
  <c r="J88" i="35"/>
  <c r="I88" i="35"/>
  <c r="H88" i="35"/>
  <c r="G88" i="35"/>
  <c r="F88" i="35"/>
  <c r="E88" i="35"/>
  <c r="D88" i="35"/>
  <c r="C88" i="35"/>
  <c r="B88" i="35"/>
  <c r="K87" i="35"/>
  <c r="J87" i="35"/>
  <c r="I87" i="35"/>
  <c r="H87" i="35"/>
  <c r="G87" i="35"/>
  <c r="F87" i="35"/>
  <c r="E87" i="35"/>
  <c r="D87" i="35"/>
  <c r="C87" i="35"/>
  <c r="B87" i="35"/>
  <c r="K86" i="35"/>
  <c r="J86" i="35"/>
  <c r="I86" i="35"/>
  <c r="H86" i="35"/>
  <c r="G86" i="35"/>
  <c r="F86" i="35"/>
  <c r="E86" i="35"/>
  <c r="D86" i="35"/>
  <c r="C86" i="35"/>
  <c r="B86" i="35"/>
  <c r="K85" i="35"/>
  <c r="J85" i="35"/>
  <c r="I85" i="35"/>
  <c r="H85" i="35"/>
  <c r="G85" i="35"/>
  <c r="F85" i="35"/>
  <c r="E85" i="35"/>
  <c r="D85" i="35"/>
  <c r="C85" i="35"/>
  <c r="B85" i="35"/>
  <c r="K84" i="35"/>
  <c r="J84" i="35"/>
  <c r="I84" i="35"/>
  <c r="H84" i="35"/>
  <c r="G84" i="35"/>
  <c r="F84" i="35"/>
  <c r="E84" i="35"/>
  <c r="D84" i="35"/>
  <c r="C84" i="35"/>
  <c r="B84" i="35"/>
  <c r="K83" i="35"/>
  <c r="J83" i="35"/>
  <c r="I83" i="35"/>
  <c r="H83" i="35"/>
  <c r="G83" i="35"/>
  <c r="F83" i="35"/>
  <c r="E83" i="35"/>
  <c r="D83" i="35"/>
  <c r="C83" i="35"/>
  <c r="B83" i="35"/>
  <c r="K82" i="35"/>
  <c r="J82" i="35"/>
  <c r="I82" i="35"/>
  <c r="H82" i="35"/>
  <c r="G82" i="35"/>
  <c r="F82" i="35"/>
  <c r="E82" i="35"/>
  <c r="D82" i="35"/>
  <c r="C82" i="35"/>
  <c r="B82" i="35"/>
  <c r="K81" i="35"/>
  <c r="J81" i="35"/>
  <c r="I81" i="35"/>
  <c r="H81" i="35"/>
  <c r="G81" i="35"/>
  <c r="F81" i="35"/>
  <c r="E81" i="35"/>
  <c r="D81" i="35"/>
  <c r="C81" i="35"/>
  <c r="B81" i="35"/>
  <c r="K80" i="35"/>
  <c r="J80" i="35"/>
  <c r="I80" i="35"/>
  <c r="H80" i="35"/>
  <c r="G80" i="35"/>
  <c r="F80" i="35"/>
  <c r="E80" i="35"/>
  <c r="D80" i="35"/>
  <c r="C80" i="35"/>
  <c r="B80" i="35"/>
  <c r="K79" i="35"/>
  <c r="J79" i="35"/>
  <c r="I79" i="35"/>
  <c r="H79" i="35"/>
  <c r="G79" i="35"/>
  <c r="F79" i="35"/>
  <c r="E79" i="35"/>
  <c r="D79" i="35"/>
  <c r="C79" i="35"/>
  <c r="B79" i="35"/>
  <c r="K78" i="35"/>
  <c r="J78" i="35"/>
  <c r="I78" i="35"/>
  <c r="H78" i="35"/>
  <c r="G78" i="35"/>
  <c r="F78" i="35"/>
  <c r="E78" i="35"/>
  <c r="D78" i="35"/>
  <c r="C78" i="35"/>
  <c r="B78" i="35"/>
  <c r="K77" i="35"/>
  <c r="J77" i="35"/>
  <c r="I77" i="35"/>
  <c r="H77" i="35"/>
  <c r="G77" i="35"/>
  <c r="F77" i="35"/>
  <c r="E77" i="35"/>
  <c r="D77" i="35"/>
  <c r="C77" i="35"/>
  <c r="B77" i="35"/>
  <c r="K76" i="35"/>
  <c r="J76" i="35"/>
  <c r="I76" i="35"/>
  <c r="H76" i="35"/>
  <c r="G76" i="35"/>
  <c r="F76" i="35"/>
  <c r="E76" i="35"/>
  <c r="D76" i="35"/>
  <c r="C76" i="35"/>
  <c r="B76" i="35"/>
  <c r="K75" i="35"/>
  <c r="J75" i="35"/>
  <c r="I75" i="35"/>
  <c r="H75" i="35"/>
  <c r="G75" i="35"/>
  <c r="F75" i="35"/>
  <c r="E75" i="35"/>
  <c r="D75" i="35"/>
  <c r="C75" i="35"/>
  <c r="B75" i="35"/>
  <c r="K74" i="35"/>
  <c r="J74" i="35"/>
  <c r="I74" i="35"/>
  <c r="H74" i="35"/>
  <c r="G74" i="35"/>
  <c r="F74" i="35"/>
  <c r="E74" i="35"/>
  <c r="D74" i="35"/>
  <c r="C74" i="35"/>
  <c r="B74" i="35"/>
  <c r="K73" i="35"/>
  <c r="J73" i="35"/>
  <c r="I73" i="35"/>
  <c r="H73" i="35"/>
  <c r="G73" i="35"/>
  <c r="F73" i="35"/>
  <c r="E73" i="35"/>
  <c r="D73" i="35"/>
  <c r="C73" i="35"/>
  <c r="B73" i="35"/>
  <c r="K72" i="35"/>
  <c r="J72" i="35"/>
  <c r="I72" i="35"/>
  <c r="H72" i="35"/>
  <c r="G72" i="35"/>
  <c r="F72" i="35"/>
  <c r="E72" i="35"/>
  <c r="D72" i="35"/>
  <c r="C72" i="35"/>
  <c r="B72" i="35"/>
  <c r="K71" i="35"/>
  <c r="J71" i="35"/>
  <c r="I71" i="35"/>
  <c r="H71" i="35"/>
  <c r="G71" i="35"/>
  <c r="F71" i="35"/>
  <c r="E71" i="35"/>
  <c r="D71" i="35"/>
  <c r="C71" i="35"/>
  <c r="B71" i="35"/>
  <c r="K70" i="35"/>
  <c r="J70" i="35"/>
  <c r="I70" i="35"/>
  <c r="H70" i="35"/>
  <c r="G70" i="35"/>
  <c r="F70" i="35"/>
  <c r="E70" i="35"/>
  <c r="D70" i="35"/>
  <c r="C70" i="35"/>
  <c r="B70" i="35"/>
  <c r="K69" i="35"/>
  <c r="J69" i="35"/>
  <c r="I69" i="35"/>
  <c r="H69" i="35"/>
  <c r="G69" i="35"/>
  <c r="F69" i="35"/>
  <c r="E69" i="35"/>
  <c r="D69" i="35"/>
  <c r="C69" i="35"/>
  <c r="B69" i="35"/>
  <c r="K68" i="35"/>
  <c r="J68" i="35"/>
  <c r="I68" i="35"/>
  <c r="H68" i="35"/>
  <c r="G68" i="35"/>
  <c r="F68" i="35"/>
  <c r="E68" i="35"/>
  <c r="D68" i="35"/>
  <c r="C68" i="35"/>
  <c r="B68" i="35"/>
  <c r="K67" i="35"/>
  <c r="J67" i="35"/>
  <c r="I67" i="35"/>
  <c r="H67" i="35"/>
  <c r="G67" i="35"/>
  <c r="F67" i="35"/>
  <c r="E67" i="35"/>
  <c r="D67" i="35"/>
  <c r="C67" i="35"/>
  <c r="B67" i="35"/>
  <c r="K66" i="35"/>
  <c r="J66" i="35"/>
  <c r="I66" i="35"/>
  <c r="H66" i="35"/>
  <c r="G66" i="35"/>
  <c r="F66" i="35"/>
  <c r="E66" i="35"/>
  <c r="D66" i="35"/>
  <c r="C66" i="35"/>
  <c r="B66" i="35"/>
  <c r="K65" i="35"/>
  <c r="J65" i="35"/>
  <c r="I65" i="35"/>
  <c r="H65" i="35"/>
  <c r="G65" i="35"/>
  <c r="F65" i="35"/>
  <c r="E65" i="35"/>
  <c r="D65" i="35"/>
  <c r="C65" i="35"/>
  <c r="B65" i="35"/>
  <c r="K64" i="35"/>
  <c r="J64" i="35"/>
  <c r="I64" i="35"/>
  <c r="H64" i="35"/>
  <c r="G64" i="35"/>
  <c r="F64" i="35"/>
  <c r="E64" i="35"/>
  <c r="D64" i="35"/>
  <c r="C64" i="35"/>
  <c r="B64" i="35"/>
  <c r="K63" i="35"/>
  <c r="J63" i="35"/>
  <c r="I63" i="35"/>
  <c r="H63" i="35"/>
  <c r="G63" i="35"/>
  <c r="F63" i="35"/>
  <c r="E63" i="35"/>
  <c r="D63" i="35"/>
  <c r="C63" i="35"/>
  <c r="B63" i="35"/>
  <c r="K62" i="35"/>
  <c r="J62" i="35"/>
  <c r="I62" i="35"/>
  <c r="H62" i="35"/>
  <c r="G62" i="35"/>
  <c r="F62" i="35"/>
  <c r="E62" i="35"/>
  <c r="D62" i="35"/>
  <c r="C62" i="35"/>
  <c r="B62" i="35"/>
  <c r="K61" i="35"/>
  <c r="J61" i="35"/>
  <c r="I61" i="35"/>
  <c r="H61" i="35"/>
  <c r="G61" i="35"/>
  <c r="F61" i="35"/>
  <c r="E61" i="35"/>
  <c r="D61" i="35"/>
  <c r="C61" i="35"/>
  <c r="B61" i="35"/>
  <c r="K60" i="35"/>
  <c r="J60" i="35"/>
  <c r="I60" i="35"/>
  <c r="H60" i="35"/>
  <c r="G60" i="35"/>
  <c r="F60" i="35"/>
  <c r="E60" i="35"/>
  <c r="D60" i="35"/>
  <c r="C60" i="35"/>
  <c r="B60" i="35"/>
  <c r="K59" i="35"/>
  <c r="J59" i="35"/>
  <c r="I59" i="35"/>
  <c r="H59" i="35"/>
  <c r="G59" i="35"/>
  <c r="F59" i="35"/>
  <c r="E59" i="35"/>
  <c r="D59" i="35"/>
  <c r="C59" i="35"/>
  <c r="B59" i="35"/>
  <c r="K58" i="35"/>
  <c r="J58" i="35"/>
  <c r="I58" i="35"/>
  <c r="H58" i="35"/>
  <c r="G58" i="35"/>
  <c r="F58" i="35"/>
  <c r="E58" i="35"/>
  <c r="D58" i="35"/>
  <c r="C58" i="35"/>
  <c r="B58" i="35"/>
  <c r="K57" i="35"/>
  <c r="J57" i="35"/>
  <c r="I57" i="35"/>
  <c r="H57" i="35"/>
  <c r="G57" i="35"/>
  <c r="F57" i="35"/>
  <c r="E57" i="35"/>
  <c r="D57" i="35"/>
  <c r="C57" i="35"/>
  <c r="B57" i="35"/>
  <c r="K56" i="35"/>
  <c r="J56" i="35"/>
  <c r="I56" i="35"/>
  <c r="H56" i="35"/>
  <c r="G56" i="35"/>
  <c r="F56" i="35"/>
  <c r="E56" i="35"/>
  <c r="D56" i="35"/>
  <c r="C56" i="35"/>
  <c r="B56" i="35"/>
  <c r="K55" i="35"/>
  <c r="J55" i="35"/>
  <c r="I55" i="35"/>
  <c r="H55" i="35"/>
  <c r="G55" i="35"/>
  <c r="F55" i="35"/>
  <c r="E55" i="35"/>
  <c r="D55" i="35"/>
  <c r="C55" i="35"/>
  <c r="B55" i="35"/>
  <c r="K54" i="35"/>
  <c r="J54" i="35"/>
  <c r="I54" i="35"/>
  <c r="H54" i="35"/>
  <c r="G54" i="35"/>
  <c r="F54" i="35"/>
  <c r="E54" i="35"/>
  <c r="D54" i="35"/>
  <c r="C54" i="35"/>
  <c r="B54" i="35"/>
  <c r="K53" i="35"/>
  <c r="J53" i="35"/>
  <c r="I53" i="35"/>
  <c r="H53" i="35"/>
  <c r="G53" i="35"/>
  <c r="F53" i="35"/>
  <c r="E53" i="35"/>
  <c r="D53" i="35"/>
  <c r="C53" i="35"/>
  <c r="B53" i="35"/>
  <c r="K52" i="35"/>
  <c r="J52" i="35"/>
  <c r="I52" i="35"/>
  <c r="H52" i="35"/>
  <c r="G52" i="35"/>
  <c r="F52" i="35"/>
  <c r="E52" i="35"/>
  <c r="D52" i="35"/>
  <c r="C52" i="35"/>
  <c r="B52" i="35"/>
  <c r="K51" i="35"/>
  <c r="J51" i="35"/>
  <c r="I51" i="35"/>
  <c r="H51" i="35"/>
  <c r="G51" i="35"/>
  <c r="F51" i="35"/>
  <c r="E51" i="35"/>
  <c r="D51" i="35"/>
  <c r="C51" i="35"/>
  <c r="B51" i="35"/>
  <c r="K50" i="35"/>
  <c r="J50" i="35"/>
  <c r="I50" i="35"/>
  <c r="H50" i="35"/>
  <c r="G50" i="35"/>
  <c r="F50" i="35"/>
  <c r="E50" i="35"/>
  <c r="D50" i="35"/>
  <c r="C50" i="35"/>
  <c r="B50" i="35"/>
  <c r="K49" i="35"/>
  <c r="J49" i="35"/>
  <c r="I49" i="35"/>
  <c r="H49" i="35"/>
  <c r="G49" i="35"/>
  <c r="F49" i="35"/>
  <c r="E49" i="35"/>
  <c r="D49" i="35"/>
  <c r="C49" i="35"/>
  <c r="B49" i="35"/>
  <c r="K48" i="35"/>
  <c r="J48" i="35"/>
  <c r="I48" i="35"/>
  <c r="H48" i="35"/>
  <c r="G48" i="35"/>
  <c r="F48" i="35"/>
  <c r="E48" i="35"/>
  <c r="D48" i="35"/>
  <c r="C48" i="35"/>
  <c r="B48" i="35"/>
  <c r="K47" i="35"/>
  <c r="J47" i="35"/>
  <c r="I47" i="35"/>
  <c r="H47" i="35"/>
  <c r="G47" i="35"/>
  <c r="F47" i="35"/>
  <c r="E47" i="35"/>
  <c r="D47" i="35"/>
  <c r="C47" i="35"/>
  <c r="B47" i="35"/>
  <c r="K46" i="35"/>
  <c r="J46" i="35"/>
  <c r="I46" i="35"/>
  <c r="H46" i="35"/>
  <c r="G46" i="35"/>
  <c r="F46" i="35"/>
  <c r="E46" i="35"/>
  <c r="D46" i="35"/>
  <c r="C46" i="35"/>
  <c r="B46" i="35"/>
  <c r="K45" i="35"/>
  <c r="J45" i="35"/>
  <c r="I45" i="35"/>
  <c r="H45" i="35"/>
  <c r="G45" i="35"/>
  <c r="F45" i="35"/>
  <c r="E45" i="35"/>
  <c r="D45" i="35"/>
  <c r="C45" i="35"/>
  <c r="B45" i="35"/>
  <c r="K44" i="35"/>
  <c r="J44" i="35"/>
  <c r="I44" i="35"/>
  <c r="H44" i="35"/>
  <c r="G44" i="35"/>
  <c r="F44" i="35"/>
  <c r="E44" i="35"/>
  <c r="D44" i="35"/>
  <c r="C44" i="35"/>
  <c r="B44" i="35"/>
  <c r="K43" i="35"/>
  <c r="J43" i="35"/>
  <c r="I43" i="35"/>
  <c r="H43" i="35"/>
  <c r="G43" i="35"/>
  <c r="F43" i="35"/>
  <c r="E43" i="35"/>
  <c r="D43" i="35"/>
  <c r="C43" i="35"/>
  <c r="B43" i="35"/>
  <c r="K42" i="35"/>
  <c r="J42" i="35"/>
  <c r="I42" i="35"/>
  <c r="H42" i="35"/>
  <c r="G42" i="35"/>
  <c r="F42" i="35"/>
  <c r="E42" i="35"/>
  <c r="D42" i="35"/>
  <c r="C42" i="35"/>
  <c r="B42" i="35"/>
  <c r="K41" i="35"/>
  <c r="J41" i="35"/>
  <c r="I41" i="35"/>
  <c r="H41" i="35"/>
  <c r="G41" i="35"/>
  <c r="F41" i="35"/>
  <c r="E41" i="35"/>
  <c r="D41" i="35"/>
  <c r="C41" i="35"/>
  <c r="B41" i="35"/>
  <c r="K40" i="35"/>
  <c r="J40" i="35"/>
  <c r="I40" i="35"/>
  <c r="H40" i="35"/>
  <c r="G40" i="35"/>
  <c r="F40" i="35"/>
  <c r="E40" i="35"/>
  <c r="D40" i="35"/>
  <c r="C40" i="35"/>
  <c r="B40" i="35"/>
  <c r="K39" i="35"/>
  <c r="J39" i="35"/>
  <c r="I39" i="35"/>
  <c r="H39" i="35"/>
  <c r="G39" i="35"/>
  <c r="F39" i="35"/>
  <c r="E39" i="35"/>
  <c r="D39" i="35"/>
  <c r="C39" i="35"/>
  <c r="B39" i="35"/>
  <c r="K38" i="35"/>
  <c r="J38" i="35"/>
  <c r="I38" i="35"/>
  <c r="H38" i="35"/>
  <c r="G38" i="35"/>
  <c r="F38" i="35"/>
  <c r="E38" i="35"/>
  <c r="D38" i="35"/>
  <c r="C38" i="35"/>
  <c r="B38" i="35"/>
  <c r="K37" i="35"/>
  <c r="J37" i="35"/>
  <c r="I37" i="35"/>
  <c r="H37" i="35"/>
  <c r="G37" i="35"/>
  <c r="F37" i="35"/>
  <c r="E37" i="35"/>
  <c r="D37" i="35"/>
  <c r="C37" i="35"/>
  <c r="B37" i="35"/>
  <c r="K36" i="35"/>
  <c r="J36" i="35"/>
  <c r="I36" i="35"/>
  <c r="H36" i="35"/>
  <c r="G36" i="35"/>
  <c r="F36" i="35"/>
  <c r="E36" i="35"/>
  <c r="D36" i="35"/>
  <c r="C36" i="35"/>
  <c r="B36" i="35"/>
  <c r="K35" i="35"/>
  <c r="J35" i="35"/>
  <c r="I35" i="35"/>
  <c r="H35" i="35"/>
  <c r="G35" i="35"/>
  <c r="F35" i="35"/>
  <c r="E35" i="35"/>
  <c r="D35" i="35"/>
  <c r="C35" i="35"/>
  <c r="B35" i="35"/>
  <c r="K34" i="35"/>
  <c r="J34" i="35"/>
  <c r="I34" i="35"/>
  <c r="H34" i="35"/>
  <c r="G34" i="35"/>
  <c r="F34" i="35"/>
  <c r="E34" i="35"/>
  <c r="D34" i="35"/>
  <c r="C34" i="35"/>
  <c r="B34" i="35"/>
  <c r="K33" i="35"/>
  <c r="J33" i="35"/>
  <c r="I33" i="35"/>
  <c r="H33" i="35"/>
  <c r="G33" i="35"/>
  <c r="F33" i="35"/>
  <c r="E33" i="35"/>
  <c r="D33" i="35"/>
  <c r="C33" i="35"/>
  <c r="B33" i="35"/>
  <c r="K32" i="35"/>
  <c r="J32" i="35"/>
  <c r="I32" i="35"/>
  <c r="H32" i="35"/>
  <c r="G32" i="35"/>
  <c r="F32" i="35"/>
  <c r="E32" i="35"/>
  <c r="D32" i="35"/>
  <c r="C32" i="35"/>
  <c r="B32" i="35"/>
  <c r="K31" i="35"/>
  <c r="J31" i="35"/>
  <c r="I31" i="35"/>
  <c r="H31" i="35"/>
  <c r="G31" i="35"/>
  <c r="F31" i="35"/>
  <c r="E31" i="35"/>
  <c r="D31" i="35"/>
  <c r="C31" i="35"/>
  <c r="B31" i="35"/>
  <c r="K30" i="35"/>
  <c r="J30" i="35"/>
  <c r="I30" i="35"/>
  <c r="H30" i="35"/>
  <c r="G30" i="35"/>
  <c r="F30" i="35"/>
  <c r="E30" i="35"/>
  <c r="D30" i="35"/>
  <c r="C30" i="35"/>
  <c r="B30" i="35"/>
  <c r="K29" i="35"/>
  <c r="J29" i="35"/>
  <c r="I29" i="35"/>
  <c r="H29" i="35"/>
  <c r="G29" i="35"/>
  <c r="F29" i="35"/>
  <c r="E29" i="35"/>
  <c r="D29" i="35"/>
  <c r="C29" i="35"/>
  <c r="B29" i="35"/>
  <c r="K28" i="35"/>
  <c r="J28" i="35"/>
  <c r="I28" i="35"/>
  <c r="H28" i="35"/>
  <c r="G28" i="35"/>
  <c r="F28" i="35"/>
  <c r="E28" i="35"/>
  <c r="D28" i="35"/>
  <c r="C28" i="35"/>
  <c r="B28" i="35"/>
  <c r="K27" i="35"/>
  <c r="J27" i="35"/>
  <c r="I27" i="35"/>
  <c r="H27" i="35"/>
  <c r="G27" i="35"/>
  <c r="F27" i="35"/>
  <c r="E27" i="35"/>
  <c r="D27" i="35"/>
  <c r="C27" i="35"/>
  <c r="B27" i="35"/>
  <c r="K26" i="35"/>
  <c r="J26" i="35"/>
  <c r="I26" i="35"/>
  <c r="H26" i="35"/>
  <c r="G26" i="35"/>
  <c r="F26" i="35"/>
  <c r="E26" i="35"/>
  <c r="D26" i="35"/>
  <c r="C26" i="35"/>
  <c r="B26" i="35"/>
  <c r="K25" i="35"/>
  <c r="J25" i="35"/>
  <c r="I25" i="35"/>
  <c r="H25" i="35"/>
  <c r="G25" i="35"/>
  <c r="F25" i="35"/>
  <c r="E25" i="35"/>
  <c r="D25" i="35"/>
  <c r="C25" i="35"/>
  <c r="B25" i="35"/>
  <c r="K24" i="35"/>
  <c r="J24" i="35"/>
  <c r="I24" i="35"/>
  <c r="H24" i="35"/>
  <c r="G24" i="35"/>
  <c r="F24" i="35"/>
  <c r="E24" i="35"/>
  <c r="D24" i="35"/>
  <c r="C24" i="35"/>
  <c r="B24" i="35"/>
  <c r="K23" i="35"/>
  <c r="J23" i="35"/>
  <c r="I23" i="35"/>
  <c r="H23" i="35"/>
  <c r="G23" i="35"/>
  <c r="F23" i="35"/>
  <c r="E23" i="35"/>
  <c r="D23" i="35"/>
  <c r="C23" i="35"/>
  <c r="B23" i="35"/>
  <c r="K22" i="35"/>
  <c r="J22" i="35"/>
  <c r="I22" i="35"/>
  <c r="H22" i="35"/>
  <c r="G22" i="35"/>
  <c r="F22" i="35"/>
  <c r="E22" i="35"/>
  <c r="D22" i="35"/>
  <c r="C22" i="35"/>
  <c r="B22" i="35"/>
  <c r="K21" i="35"/>
  <c r="J21" i="35"/>
  <c r="I21" i="35"/>
  <c r="H21" i="35"/>
  <c r="G21" i="35"/>
  <c r="F21" i="35"/>
  <c r="E21" i="35"/>
  <c r="D21" i="35"/>
  <c r="C21" i="35"/>
  <c r="B21" i="35"/>
  <c r="K20" i="35"/>
  <c r="J20" i="35"/>
  <c r="I20" i="35"/>
  <c r="H20" i="35"/>
  <c r="G20" i="35"/>
  <c r="F20" i="35"/>
  <c r="E20" i="35"/>
  <c r="D20" i="35"/>
  <c r="C20" i="35"/>
  <c r="B20" i="35"/>
  <c r="K19" i="35"/>
  <c r="J19" i="35"/>
  <c r="I19" i="35"/>
  <c r="H19" i="35"/>
  <c r="G19" i="35"/>
  <c r="F19" i="35"/>
  <c r="E19" i="35"/>
  <c r="D19" i="35"/>
  <c r="C19" i="35"/>
  <c r="B19" i="35"/>
  <c r="K18" i="35"/>
  <c r="J18" i="35"/>
  <c r="I18" i="35"/>
  <c r="H18" i="35"/>
  <c r="G18" i="35"/>
  <c r="F18" i="35"/>
  <c r="E18" i="35"/>
  <c r="D18" i="35"/>
  <c r="C18" i="35"/>
  <c r="B18" i="35"/>
  <c r="K17" i="35"/>
  <c r="J17" i="35"/>
  <c r="I17" i="35"/>
  <c r="H17" i="35"/>
  <c r="G17" i="35"/>
  <c r="F17" i="35"/>
  <c r="E17" i="35"/>
  <c r="D17" i="35"/>
  <c r="C17" i="35"/>
  <c r="B17" i="35"/>
  <c r="K16" i="35"/>
  <c r="J16" i="35"/>
  <c r="I16" i="35"/>
  <c r="H16" i="35"/>
  <c r="G16" i="35"/>
  <c r="F16" i="35"/>
  <c r="E16" i="35"/>
  <c r="D16" i="35"/>
  <c r="C16" i="35"/>
  <c r="B16" i="35"/>
  <c r="K15" i="35"/>
  <c r="I15" i="35"/>
  <c r="H15" i="35"/>
  <c r="G15" i="35"/>
  <c r="F15" i="35"/>
  <c r="E15" i="35"/>
  <c r="D15" i="35"/>
  <c r="C15" i="35"/>
  <c r="B15" i="35"/>
  <c r="K113" i="36"/>
  <c r="J113" i="36"/>
  <c r="I113" i="36"/>
  <c r="H113" i="36"/>
  <c r="G113" i="36"/>
  <c r="F113" i="36"/>
  <c r="E113" i="36"/>
  <c r="D113" i="36"/>
  <c r="C113" i="36"/>
  <c r="B113" i="36"/>
  <c r="K112" i="36"/>
  <c r="J112" i="36"/>
  <c r="I112" i="36"/>
  <c r="H112" i="36"/>
  <c r="G112" i="36"/>
  <c r="F112" i="36"/>
  <c r="E112" i="36"/>
  <c r="D112" i="36"/>
  <c r="C112" i="36"/>
  <c r="B112" i="36"/>
  <c r="K111" i="36"/>
  <c r="J111" i="36"/>
  <c r="I111" i="36"/>
  <c r="H111" i="36"/>
  <c r="G111" i="36"/>
  <c r="F111" i="36"/>
  <c r="E111" i="36"/>
  <c r="D111" i="36"/>
  <c r="C111" i="36"/>
  <c r="B111" i="36"/>
  <c r="K110" i="36"/>
  <c r="J110" i="36"/>
  <c r="I110" i="36"/>
  <c r="H110" i="36"/>
  <c r="G110" i="36"/>
  <c r="F110" i="36"/>
  <c r="E110" i="36"/>
  <c r="D110" i="36"/>
  <c r="C110" i="36"/>
  <c r="B110" i="36"/>
  <c r="K109" i="36"/>
  <c r="J109" i="36"/>
  <c r="I109" i="36"/>
  <c r="H109" i="36"/>
  <c r="G109" i="36"/>
  <c r="F109" i="36"/>
  <c r="E109" i="36"/>
  <c r="D109" i="36"/>
  <c r="C109" i="36"/>
  <c r="B109" i="36"/>
  <c r="K108" i="36"/>
  <c r="J108" i="36"/>
  <c r="I108" i="36"/>
  <c r="H108" i="36"/>
  <c r="G108" i="36"/>
  <c r="F108" i="36"/>
  <c r="E108" i="36"/>
  <c r="D108" i="36"/>
  <c r="C108" i="36"/>
  <c r="B108" i="36"/>
  <c r="K107" i="36"/>
  <c r="J107" i="36"/>
  <c r="I107" i="36"/>
  <c r="H107" i="36"/>
  <c r="G107" i="36"/>
  <c r="F107" i="36"/>
  <c r="E107" i="36"/>
  <c r="D107" i="36"/>
  <c r="C107" i="36"/>
  <c r="B107" i="36"/>
  <c r="K106" i="36"/>
  <c r="J106" i="36"/>
  <c r="I106" i="36"/>
  <c r="H106" i="36"/>
  <c r="G106" i="36"/>
  <c r="F106" i="36"/>
  <c r="E106" i="36"/>
  <c r="D106" i="36"/>
  <c r="C106" i="36"/>
  <c r="B106" i="36"/>
  <c r="K105" i="36"/>
  <c r="J105" i="36"/>
  <c r="I105" i="36"/>
  <c r="H105" i="36"/>
  <c r="G105" i="36"/>
  <c r="F105" i="36"/>
  <c r="E105" i="36"/>
  <c r="D105" i="36"/>
  <c r="C105" i="36"/>
  <c r="B105" i="36"/>
  <c r="K104" i="36"/>
  <c r="J104" i="36"/>
  <c r="I104" i="36"/>
  <c r="H104" i="36"/>
  <c r="G104" i="36"/>
  <c r="F104" i="36"/>
  <c r="E104" i="36"/>
  <c r="D104" i="36"/>
  <c r="C104" i="36"/>
  <c r="B104" i="36"/>
  <c r="K103" i="36"/>
  <c r="J103" i="36"/>
  <c r="I103" i="36"/>
  <c r="H103" i="36"/>
  <c r="G103" i="36"/>
  <c r="F103" i="36"/>
  <c r="E103" i="36"/>
  <c r="D103" i="36"/>
  <c r="C103" i="36"/>
  <c r="B103" i="36"/>
  <c r="K102" i="36"/>
  <c r="J102" i="36"/>
  <c r="I102" i="36"/>
  <c r="H102" i="36"/>
  <c r="G102" i="36"/>
  <c r="F102" i="36"/>
  <c r="E102" i="36"/>
  <c r="D102" i="36"/>
  <c r="C102" i="36"/>
  <c r="B102" i="36"/>
  <c r="K101" i="36"/>
  <c r="J101" i="36"/>
  <c r="I101" i="36"/>
  <c r="H101" i="36"/>
  <c r="G101" i="36"/>
  <c r="F101" i="36"/>
  <c r="E101" i="36"/>
  <c r="D101" i="36"/>
  <c r="C101" i="36"/>
  <c r="B101" i="36"/>
  <c r="K100" i="36"/>
  <c r="J100" i="36"/>
  <c r="I100" i="36"/>
  <c r="H100" i="36"/>
  <c r="G100" i="36"/>
  <c r="F100" i="36"/>
  <c r="E100" i="36"/>
  <c r="D100" i="36"/>
  <c r="C100" i="36"/>
  <c r="B100" i="36"/>
  <c r="K99" i="36"/>
  <c r="J99" i="36"/>
  <c r="I99" i="36"/>
  <c r="H99" i="36"/>
  <c r="G99" i="36"/>
  <c r="F99" i="36"/>
  <c r="E99" i="36"/>
  <c r="D99" i="36"/>
  <c r="C99" i="36"/>
  <c r="B99" i="36"/>
  <c r="K98" i="36"/>
  <c r="J98" i="36"/>
  <c r="I98" i="36"/>
  <c r="H98" i="36"/>
  <c r="G98" i="36"/>
  <c r="F98" i="36"/>
  <c r="E98" i="36"/>
  <c r="D98" i="36"/>
  <c r="C98" i="36"/>
  <c r="B98" i="36"/>
  <c r="K97" i="36"/>
  <c r="J97" i="36"/>
  <c r="I97" i="36"/>
  <c r="H97" i="36"/>
  <c r="G97" i="36"/>
  <c r="F97" i="36"/>
  <c r="E97" i="36"/>
  <c r="D97" i="36"/>
  <c r="C97" i="36"/>
  <c r="B97" i="36"/>
  <c r="K96" i="36"/>
  <c r="J96" i="36"/>
  <c r="I96" i="36"/>
  <c r="H96" i="36"/>
  <c r="G96" i="36"/>
  <c r="F96" i="36"/>
  <c r="E96" i="36"/>
  <c r="D96" i="36"/>
  <c r="C96" i="36"/>
  <c r="B96" i="36"/>
  <c r="K95" i="36"/>
  <c r="J95" i="36"/>
  <c r="I95" i="36"/>
  <c r="H95" i="36"/>
  <c r="G95" i="36"/>
  <c r="F95" i="36"/>
  <c r="E95" i="36"/>
  <c r="D95" i="36"/>
  <c r="C95" i="36"/>
  <c r="B95" i="36"/>
  <c r="K94" i="36"/>
  <c r="J94" i="36"/>
  <c r="I94" i="36"/>
  <c r="H94" i="36"/>
  <c r="G94" i="36"/>
  <c r="F94" i="36"/>
  <c r="E94" i="36"/>
  <c r="D94" i="36"/>
  <c r="C94" i="36"/>
  <c r="B94" i="36"/>
  <c r="K93" i="36"/>
  <c r="J93" i="36"/>
  <c r="I93" i="36"/>
  <c r="H93" i="36"/>
  <c r="G93" i="36"/>
  <c r="F93" i="36"/>
  <c r="E93" i="36"/>
  <c r="D93" i="36"/>
  <c r="C93" i="36"/>
  <c r="B93" i="36"/>
  <c r="K92" i="36"/>
  <c r="J92" i="36"/>
  <c r="I92" i="36"/>
  <c r="H92" i="36"/>
  <c r="G92" i="36"/>
  <c r="F92" i="36"/>
  <c r="E92" i="36"/>
  <c r="D92" i="36"/>
  <c r="C92" i="36"/>
  <c r="B92" i="36"/>
  <c r="K91" i="36"/>
  <c r="J91" i="36"/>
  <c r="I91" i="36"/>
  <c r="H91" i="36"/>
  <c r="G91" i="36"/>
  <c r="F91" i="36"/>
  <c r="E91" i="36"/>
  <c r="D91" i="36"/>
  <c r="C91" i="36"/>
  <c r="B91" i="36"/>
  <c r="K90" i="36"/>
  <c r="J90" i="36"/>
  <c r="I90" i="36"/>
  <c r="H90" i="36"/>
  <c r="G90" i="36"/>
  <c r="F90" i="36"/>
  <c r="E90" i="36"/>
  <c r="D90" i="36"/>
  <c r="C90" i="36"/>
  <c r="B90" i="36"/>
  <c r="K89" i="36"/>
  <c r="J89" i="36"/>
  <c r="I89" i="36"/>
  <c r="H89" i="36"/>
  <c r="G89" i="36"/>
  <c r="F89" i="36"/>
  <c r="E89" i="36"/>
  <c r="D89" i="36"/>
  <c r="C89" i="36"/>
  <c r="B89" i="36"/>
  <c r="K88" i="36"/>
  <c r="J88" i="36"/>
  <c r="I88" i="36"/>
  <c r="H88" i="36"/>
  <c r="G88" i="36"/>
  <c r="F88" i="36"/>
  <c r="E88" i="36"/>
  <c r="D88" i="36"/>
  <c r="C88" i="36"/>
  <c r="B88" i="36"/>
  <c r="K87" i="36"/>
  <c r="J87" i="36"/>
  <c r="I87" i="36"/>
  <c r="H87" i="36"/>
  <c r="G87" i="36"/>
  <c r="F87" i="36"/>
  <c r="E87" i="36"/>
  <c r="D87" i="36"/>
  <c r="C87" i="36"/>
  <c r="B87" i="36"/>
  <c r="K86" i="36"/>
  <c r="J86" i="36"/>
  <c r="I86" i="36"/>
  <c r="H86" i="36"/>
  <c r="G86" i="36"/>
  <c r="F86" i="36"/>
  <c r="E86" i="36"/>
  <c r="D86" i="36"/>
  <c r="C86" i="36"/>
  <c r="B86" i="36"/>
  <c r="K85" i="36"/>
  <c r="J85" i="36"/>
  <c r="I85" i="36"/>
  <c r="H85" i="36"/>
  <c r="G85" i="36"/>
  <c r="F85" i="36"/>
  <c r="E85" i="36"/>
  <c r="D85" i="36"/>
  <c r="C85" i="36"/>
  <c r="B85" i="36"/>
  <c r="K84" i="36"/>
  <c r="J84" i="36"/>
  <c r="I84" i="36"/>
  <c r="H84" i="36"/>
  <c r="G84" i="36"/>
  <c r="F84" i="36"/>
  <c r="E84" i="36"/>
  <c r="D84" i="36"/>
  <c r="C84" i="36"/>
  <c r="B84" i="36"/>
  <c r="K83" i="36"/>
  <c r="J83" i="36"/>
  <c r="I83" i="36"/>
  <c r="H83" i="36"/>
  <c r="G83" i="36"/>
  <c r="F83" i="36"/>
  <c r="E83" i="36"/>
  <c r="D83" i="36"/>
  <c r="C83" i="36"/>
  <c r="B83" i="36"/>
  <c r="K82" i="36"/>
  <c r="J82" i="36"/>
  <c r="I82" i="36"/>
  <c r="H82" i="36"/>
  <c r="G82" i="36"/>
  <c r="F82" i="36"/>
  <c r="E82" i="36"/>
  <c r="D82" i="36"/>
  <c r="C82" i="36"/>
  <c r="B82" i="36"/>
  <c r="K81" i="36"/>
  <c r="J81" i="36"/>
  <c r="I81" i="36"/>
  <c r="H81" i="36"/>
  <c r="G81" i="36"/>
  <c r="F81" i="36"/>
  <c r="E81" i="36"/>
  <c r="D81" i="36"/>
  <c r="C81" i="36"/>
  <c r="B81" i="36"/>
  <c r="K80" i="36"/>
  <c r="J80" i="36"/>
  <c r="I80" i="36"/>
  <c r="H80" i="36"/>
  <c r="G80" i="36"/>
  <c r="F80" i="36"/>
  <c r="E80" i="36"/>
  <c r="D80" i="36"/>
  <c r="C80" i="36"/>
  <c r="B80" i="36"/>
  <c r="K79" i="36"/>
  <c r="J79" i="36"/>
  <c r="I79" i="36"/>
  <c r="H79" i="36"/>
  <c r="G79" i="36"/>
  <c r="F79" i="36"/>
  <c r="E79" i="36"/>
  <c r="D79" i="36"/>
  <c r="C79" i="36"/>
  <c r="B79" i="36"/>
  <c r="K78" i="36"/>
  <c r="J78" i="36"/>
  <c r="I78" i="36"/>
  <c r="H78" i="36"/>
  <c r="G78" i="36"/>
  <c r="F78" i="36"/>
  <c r="E78" i="36"/>
  <c r="D78" i="36"/>
  <c r="C78" i="36"/>
  <c r="B78" i="36"/>
  <c r="K77" i="36"/>
  <c r="J77" i="36"/>
  <c r="I77" i="36"/>
  <c r="H77" i="36"/>
  <c r="G77" i="36"/>
  <c r="F77" i="36"/>
  <c r="E77" i="36"/>
  <c r="D77" i="36"/>
  <c r="C77" i="36"/>
  <c r="B77" i="36"/>
  <c r="K76" i="36"/>
  <c r="J76" i="36"/>
  <c r="I76" i="36"/>
  <c r="H76" i="36"/>
  <c r="G76" i="36"/>
  <c r="F76" i="36"/>
  <c r="E76" i="36"/>
  <c r="D76" i="36"/>
  <c r="C76" i="36"/>
  <c r="B76" i="36"/>
  <c r="K75" i="36"/>
  <c r="J75" i="36"/>
  <c r="I75" i="36"/>
  <c r="H75" i="36"/>
  <c r="G75" i="36"/>
  <c r="F75" i="36"/>
  <c r="E75" i="36"/>
  <c r="D75" i="36"/>
  <c r="C75" i="36"/>
  <c r="B75" i="36"/>
  <c r="K74" i="36"/>
  <c r="J74" i="36"/>
  <c r="I74" i="36"/>
  <c r="H74" i="36"/>
  <c r="G74" i="36"/>
  <c r="F74" i="36"/>
  <c r="E74" i="36"/>
  <c r="D74" i="36"/>
  <c r="C74" i="36"/>
  <c r="B74" i="36"/>
  <c r="K73" i="36"/>
  <c r="J73" i="36"/>
  <c r="I73" i="36"/>
  <c r="H73" i="36"/>
  <c r="G73" i="36"/>
  <c r="F73" i="36"/>
  <c r="E73" i="36"/>
  <c r="D73" i="36"/>
  <c r="C73" i="36"/>
  <c r="B73" i="36"/>
  <c r="K72" i="36"/>
  <c r="J72" i="36"/>
  <c r="I72" i="36"/>
  <c r="H72" i="36"/>
  <c r="G72" i="36"/>
  <c r="F72" i="36"/>
  <c r="E72" i="36"/>
  <c r="D72" i="36"/>
  <c r="C72" i="36"/>
  <c r="B72" i="36"/>
  <c r="K71" i="36"/>
  <c r="J71" i="36"/>
  <c r="I71" i="36"/>
  <c r="H71" i="36"/>
  <c r="G71" i="36"/>
  <c r="F71" i="36"/>
  <c r="E71" i="36"/>
  <c r="D71" i="36"/>
  <c r="C71" i="36"/>
  <c r="B71" i="36"/>
  <c r="K70" i="36"/>
  <c r="J70" i="36"/>
  <c r="I70" i="36"/>
  <c r="H70" i="36"/>
  <c r="G70" i="36"/>
  <c r="F70" i="36"/>
  <c r="E70" i="36"/>
  <c r="D70" i="36"/>
  <c r="C70" i="36"/>
  <c r="B70" i="36"/>
  <c r="K69" i="36"/>
  <c r="J69" i="36"/>
  <c r="I69" i="36"/>
  <c r="H69" i="36"/>
  <c r="G69" i="36"/>
  <c r="F69" i="36"/>
  <c r="E69" i="36"/>
  <c r="D69" i="36"/>
  <c r="C69" i="36"/>
  <c r="B69" i="36"/>
  <c r="K68" i="36"/>
  <c r="J68" i="36"/>
  <c r="I68" i="36"/>
  <c r="H68" i="36"/>
  <c r="G68" i="36"/>
  <c r="F68" i="36"/>
  <c r="E68" i="36"/>
  <c r="D68" i="36"/>
  <c r="C68" i="36"/>
  <c r="B68" i="36"/>
  <c r="K67" i="36"/>
  <c r="J67" i="36"/>
  <c r="I67" i="36"/>
  <c r="H67" i="36"/>
  <c r="G67" i="36"/>
  <c r="F67" i="36"/>
  <c r="E67" i="36"/>
  <c r="D67" i="36"/>
  <c r="C67" i="36"/>
  <c r="B67" i="36"/>
  <c r="K66" i="36"/>
  <c r="J66" i="36"/>
  <c r="I66" i="36"/>
  <c r="H66" i="36"/>
  <c r="G66" i="36"/>
  <c r="F66" i="36"/>
  <c r="E66" i="36"/>
  <c r="D66" i="36"/>
  <c r="C66" i="36"/>
  <c r="B66" i="36"/>
  <c r="K65" i="36"/>
  <c r="J65" i="36"/>
  <c r="I65" i="36"/>
  <c r="H65" i="36"/>
  <c r="G65" i="36"/>
  <c r="F65" i="36"/>
  <c r="E65" i="36"/>
  <c r="D65" i="36"/>
  <c r="C65" i="36"/>
  <c r="B65" i="36"/>
  <c r="K64" i="36"/>
  <c r="J64" i="36"/>
  <c r="I64" i="36"/>
  <c r="H64" i="36"/>
  <c r="G64" i="36"/>
  <c r="F64" i="36"/>
  <c r="E64" i="36"/>
  <c r="D64" i="36"/>
  <c r="C64" i="36"/>
  <c r="B64" i="36"/>
  <c r="K63" i="36"/>
  <c r="J63" i="36"/>
  <c r="I63" i="36"/>
  <c r="H63" i="36"/>
  <c r="G63" i="36"/>
  <c r="F63" i="36"/>
  <c r="E63" i="36"/>
  <c r="D63" i="36"/>
  <c r="C63" i="36"/>
  <c r="B63" i="36"/>
  <c r="K62" i="36"/>
  <c r="J62" i="36"/>
  <c r="I62" i="36"/>
  <c r="H62" i="36"/>
  <c r="G62" i="36"/>
  <c r="F62" i="36"/>
  <c r="E62" i="36"/>
  <c r="D62" i="36"/>
  <c r="C62" i="36"/>
  <c r="B62" i="36"/>
  <c r="K61" i="36"/>
  <c r="J61" i="36"/>
  <c r="I61" i="36"/>
  <c r="H61" i="36"/>
  <c r="G61" i="36"/>
  <c r="F61" i="36"/>
  <c r="E61" i="36"/>
  <c r="D61" i="36"/>
  <c r="C61" i="36"/>
  <c r="B61" i="36"/>
  <c r="K60" i="36"/>
  <c r="J60" i="36"/>
  <c r="I60" i="36"/>
  <c r="H60" i="36"/>
  <c r="G60" i="36"/>
  <c r="F60" i="36"/>
  <c r="E60" i="36"/>
  <c r="D60" i="36"/>
  <c r="C60" i="36"/>
  <c r="B60" i="36"/>
  <c r="K59" i="36"/>
  <c r="J59" i="36"/>
  <c r="I59" i="36"/>
  <c r="H59" i="36"/>
  <c r="G59" i="36"/>
  <c r="F59" i="36"/>
  <c r="E59" i="36"/>
  <c r="D59" i="36"/>
  <c r="C59" i="36"/>
  <c r="B59" i="36"/>
  <c r="K58" i="36"/>
  <c r="J58" i="36"/>
  <c r="I58" i="36"/>
  <c r="H58" i="36"/>
  <c r="G58" i="36"/>
  <c r="F58" i="36"/>
  <c r="E58" i="36"/>
  <c r="D58" i="36"/>
  <c r="C58" i="36"/>
  <c r="B58" i="36"/>
  <c r="K57" i="36"/>
  <c r="J57" i="36"/>
  <c r="I57" i="36"/>
  <c r="H57" i="36"/>
  <c r="G57" i="36"/>
  <c r="F57" i="36"/>
  <c r="E57" i="36"/>
  <c r="D57" i="36"/>
  <c r="C57" i="36"/>
  <c r="B57" i="36"/>
  <c r="K56" i="36"/>
  <c r="J56" i="36"/>
  <c r="I56" i="36"/>
  <c r="H56" i="36"/>
  <c r="G56" i="36"/>
  <c r="F56" i="36"/>
  <c r="E56" i="36"/>
  <c r="D56" i="36"/>
  <c r="C56" i="36"/>
  <c r="B56" i="36"/>
  <c r="K55" i="36"/>
  <c r="J55" i="36"/>
  <c r="I55" i="36"/>
  <c r="H55" i="36"/>
  <c r="G55" i="36"/>
  <c r="F55" i="36"/>
  <c r="E55" i="36"/>
  <c r="D55" i="36"/>
  <c r="C55" i="36"/>
  <c r="B55" i="36"/>
  <c r="K54" i="36"/>
  <c r="J54" i="36"/>
  <c r="I54" i="36"/>
  <c r="H54" i="36"/>
  <c r="G54" i="36"/>
  <c r="F54" i="36"/>
  <c r="E54" i="36"/>
  <c r="D54" i="36"/>
  <c r="C54" i="36"/>
  <c r="B54" i="36"/>
  <c r="K53" i="36"/>
  <c r="J53" i="36"/>
  <c r="I53" i="36"/>
  <c r="H53" i="36"/>
  <c r="G53" i="36"/>
  <c r="F53" i="36"/>
  <c r="E53" i="36"/>
  <c r="D53" i="36"/>
  <c r="C53" i="36"/>
  <c r="B53" i="36"/>
  <c r="K52" i="36"/>
  <c r="J52" i="36"/>
  <c r="I52" i="36"/>
  <c r="H52" i="36"/>
  <c r="G52" i="36"/>
  <c r="F52" i="36"/>
  <c r="E52" i="36"/>
  <c r="D52" i="36"/>
  <c r="C52" i="36"/>
  <c r="B52" i="36"/>
  <c r="K51" i="36"/>
  <c r="J51" i="36"/>
  <c r="I51" i="36"/>
  <c r="H51" i="36"/>
  <c r="G51" i="36"/>
  <c r="F51" i="36"/>
  <c r="E51" i="36"/>
  <c r="D51" i="36"/>
  <c r="C51" i="36"/>
  <c r="B51" i="36"/>
  <c r="K50" i="36"/>
  <c r="J50" i="36"/>
  <c r="I50" i="36"/>
  <c r="H50" i="36"/>
  <c r="G50" i="36"/>
  <c r="F50" i="36"/>
  <c r="E50" i="36"/>
  <c r="D50" i="36"/>
  <c r="C50" i="36"/>
  <c r="B50" i="36"/>
  <c r="K49" i="36"/>
  <c r="J49" i="36"/>
  <c r="I49" i="36"/>
  <c r="H49" i="36"/>
  <c r="G49" i="36"/>
  <c r="F49" i="36"/>
  <c r="E49" i="36"/>
  <c r="D49" i="36"/>
  <c r="C49" i="36"/>
  <c r="B49" i="36"/>
  <c r="K48" i="36"/>
  <c r="J48" i="36"/>
  <c r="I48" i="36"/>
  <c r="H48" i="36"/>
  <c r="G48" i="36"/>
  <c r="F48" i="36"/>
  <c r="E48" i="36"/>
  <c r="D48" i="36"/>
  <c r="C48" i="36"/>
  <c r="B48" i="36"/>
  <c r="K47" i="36"/>
  <c r="J47" i="36"/>
  <c r="I47" i="36"/>
  <c r="H47" i="36"/>
  <c r="G47" i="36"/>
  <c r="F47" i="36"/>
  <c r="E47" i="36"/>
  <c r="D47" i="36"/>
  <c r="C47" i="36"/>
  <c r="B47" i="36"/>
  <c r="K46" i="36"/>
  <c r="J46" i="36"/>
  <c r="I46" i="36"/>
  <c r="H46" i="36"/>
  <c r="G46" i="36"/>
  <c r="F46" i="36"/>
  <c r="E46" i="36"/>
  <c r="D46" i="36"/>
  <c r="C46" i="36"/>
  <c r="B46" i="36"/>
  <c r="K45" i="36"/>
  <c r="J45" i="36"/>
  <c r="I45" i="36"/>
  <c r="H45" i="36"/>
  <c r="G45" i="36"/>
  <c r="F45" i="36"/>
  <c r="E45" i="36"/>
  <c r="D45" i="36"/>
  <c r="C45" i="36"/>
  <c r="B45" i="36"/>
  <c r="K44" i="36"/>
  <c r="J44" i="36"/>
  <c r="I44" i="36"/>
  <c r="H44" i="36"/>
  <c r="G44" i="36"/>
  <c r="F44" i="36"/>
  <c r="E44" i="36"/>
  <c r="D44" i="36"/>
  <c r="C44" i="36"/>
  <c r="B44" i="36"/>
  <c r="K43" i="36"/>
  <c r="J43" i="36"/>
  <c r="I43" i="36"/>
  <c r="H43" i="36"/>
  <c r="G43" i="36"/>
  <c r="F43" i="36"/>
  <c r="E43" i="36"/>
  <c r="D43" i="36"/>
  <c r="C43" i="36"/>
  <c r="B43" i="36"/>
  <c r="K42" i="36"/>
  <c r="J42" i="36"/>
  <c r="I42" i="36"/>
  <c r="H42" i="36"/>
  <c r="G42" i="36"/>
  <c r="F42" i="36"/>
  <c r="E42" i="36"/>
  <c r="D42" i="36"/>
  <c r="C42" i="36"/>
  <c r="B42" i="36"/>
  <c r="K41" i="36"/>
  <c r="J41" i="36"/>
  <c r="I41" i="36"/>
  <c r="H41" i="36"/>
  <c r="G41" i="36"/>
  <c r="F41" i="36"/>
  <c r="E41" i="36"/>
  <c r="D41" i="36"/>
  <c r="C41" i="36"/>
  <c r="B41" i="36"/>
  <c r="K40" i="36"/>
  <c r="J40" i="36"/>
  <c r="I40" i="36"/>
  <c r="H40" i="36"/>
  <c r="G40" i="36"/>
  <c r="F40" i="36"/>
  <c r="E40" i="36"/>
  <c r="D40" i="36"/>
  <c r="C40" i="36"/>
  <c r="B40" i="36"/>
  <c r="K39" i="36"/>
  <c r="J39" i="36"/>
  <c r="I39" i="36"/>
  <c r="H39" i="36"/>
  <c r="G39" i="36"/>
  <c r="F39" i="36"/>
  <c r="E39" i="36"/>
  <c r="D39" i="36"/>
  <c r="C39" i="36"/>
  <c r="B39" i="36"/>
  <c r="K38" i="36"/>
  <c r="J38" i="36"/>
  <c r="I38" i="36"/>
  <c r="H38" i="36"/>
  <c r="G38" i="36"/>
  <c r="F38" i="36"/>
  <c r="E38" i="36"/>
  <c r="D38" i="36"/>
  <c r="C38" i="36"/>
  <c r="B38" i="36"/>
  <c r="K37" i="36"/>
  <c r="J37" i="36"/>
  <c r="I37" i="36"/>
  <c r="H37" i="36"/>
  <c r="G37" i="36"/>
  <c r="F37" i="36"/>
  <c r="E37" i="36"/>
  <c r="D37" i="36"/>
  <c r="C37" i="36"/>
  <c r="B37" i="36"/>
  <c r="K36" i="36"/>
  <c r="J36" i="36"/>
  <c r="I36" i="36"/>
  <c r="H36" i="36"/>
  <c r="G36" i="36"/>
  <c r="F36" i="36"/>
  <c r="E36" i="36"/>
  <c r="D36" i="36"/>
  <c r="C36" i="36"/>
  <c r="B36" i="36"/>
  <c r="K35" i="36"/>
  <c r="J35" i="36"/>
  <c r="I35" i="36"/>
  <c r="H35" i="36"/>
  <c r="G35" i="36"/>
  <c r="F35" i="36"/>
  <c r="E35" i="36"/>
  <c r="D35" i="36"/>
  <c r="C35" i="36"/>
  <c r="B35" i="36"/>
  <c r="K34" i="36"/>
  <c r="J34" i="36"/>
  <c r="I34" i="36"/>
  <c r="H34" i="36"/>
  <c r="G34" i="36"/>
  <c r="F34" i="36"/>
  <c r="E34" i="36"/>
  <c r="D34" i="36"/>
  <c r="C34" i="36"/>
  <c r="B34" i="36"/>
  <c r="K33" i="36"/>
  <c r="J33" i="36"/>
  <c r="I33" i="36"/>
  <c r="H33" i="36"/>
  <c r="G33" i="36"/>
  <c r="F33" i="36"/>
  <c r="E33" i="36"/>
  <c r="D33" i="36"/>
  <c r="C33" i="36"/>
  <c r="B33" i="36"/>
  <c r="K32" i="36"/>
  <c r="J32" i="36"/>
  <c r="I32" i="36"/>
  <c r="H32" i="36"/>
  <c r="G32" i="36"/>
  <c r="F32" i="36"/>
  <c r="E32" i="36"/>
  <c r="D32" i="36"/>
  <c r="C32" i="36"/>
  <c r="B32" i="36"/>
  <c r="K31" i="36"/>
  <c r="J31" i="36"/>
  <c r="I31" i="36"/>
  <c r="H31" i="36"/>
  <c r="G31" i="36"/>
  <c r="F31" i="36"/>
  <c r="E31" i="36"/>
  <c r="D31" i="36"/>
  <c r="C31" i="36"/>
  <c r="B31" i="36"/>
  <c r="K30" i="36"/>
  <c r="J30" i="36"/>
  <c r="I30" i="36"/>
  <c r="H30" i="36"/>
  <c r="G30" i="36"/>
  <c r="F30" i="36"/>
  <c r="E30" i="36"/>
  <c r="D30" i="36"/>
  <c r="C30" i="36"/>
  <c r="B30" i="36"/>
  <c r="K29" i="36"/>
  <c r="J29" i="36"/>
  <c r="I29" i="36"/>
  <c r="H29" i="36"/>
  <c r="G29" i="36"/>
  <c r="F29" i="36"/>
  <c r="E29" i="36"/>
  <c r="D29" i="36"/>
  <c r="C29" i="36"/>
  <c r="B29" i="36"/>
  <c r="K28" i="36"/>
  <c r="J28" i="36"/>
  <c r="I28" i="36"/>
  <c r="H28" i="36"/>
  <c r="G28" i="36"/>
  <c r="F28" i="36"/>
  <c r="E28" i="36"/>
  <c r="D28" i="36"/>
  <c r="C28" i="36"/>
  <c r="B28" i="36"/>
  <c r="K27" i="36"/>
  <c r="J27" i="36"/>
  <c r="I27" i="36"/>
  <c r="H27" i="36"/>
  <c r="G27" i="36"/>
  <c r="F27" i="36"/>
  <c r="E27" i="36"/>
  <c r="D27" i="36"/>
  <c r="C27" i="36"/>
  <c r="B27" i="36"/>
  <c r="K26" i="36"/>
  <c r="J26" i="36"/>
  <c r="I26" i="36"/>
  <c r="H26" i="36"/>
  <c r="G26" i="36"/>
  <c r="F26" i="36"/>
  <c r="E26" i="36"/>
  <c r="D26" i="36"/>
  <c r="C26" i="36"/>
  <c r="B26" i="36"/>
  <c r="K25" i="36"/>
  <c r="J25" i="36"/>
  <c r="I25" i="36"/>
  <c r="H25" i="36"/>
  <c r="G25" i="36"/>
  <c r="F25" i="36"/>
  <c r="E25" i="36"/>
  <c r="D25" i="36"/>
  <c r="C25" i="36"/>
  <c r="B25" i="36"/>
  <c r="K24" i="36"/>
  <c r="J24" i="36"/>
  <c r="I24" i="36"/>
  <c r="H24" i="36"/>
  <c r="G24" i="36"/>
  <c r="F24" i="36"/>
  <c r="E24" i="36"/>
  <c r="D24" i="36"/>
  <c r="C24" i="36"/>
  <c r="B24" i="36"/>
  <c r="K23" i="36"/>
  <c r="J23" i="36"/>
  <c r="I23" i="36"/>
  <c r="H23" i="36"/>
  <c r="G23" i="36"/>
  <c r="F23" i="36"/>
  <c r="E23" i="36"/>
  <c r="D23" i="36"/>
  <c r="C23" i="36"/>
  <c r="B23" i="36"/>
  <c r="K22" i="36"/>
  <c r="J22" i="36"/>
  <c r="I22" i="36"/>
  <c r="H22" i="36"/>
  <c r="G22" i="36"/>
  <c r="F22" i="36"/>
  <c r="E22" i="36"/>
  <c r="D22" i="36"/>
  <c r="C22" i="36"/>
  <c r="B22" i="36"/>
  <c r="K21" i="36"/>
  <c r="J21" i="36"/>
  <c r="I21" i="36"/>
  <c r="H21" i="36"/>
  <c r="G21" i="36"/>
  <c r="F21" i="36"/>
  <c r="E21" i="36"/>
  <c r="D21" i="36"/>
  <c r="C21" i="36"/>
  <c r="B21" i="36"/>
  <c r="K20" i="36"/>
  <c r="J20" i="36"/>
  <c r="I20" i="36"/>
  <c r="H20" i="36"/>
  <c r="G20" i="36"/>
  <c r="F20" i="36"/>
  <c r="E20" i="36"/>
  <c r="D20" i="36"/>
  <c r="C20" i="36"/>
  <c r="B20" i="36"/>
  <c r="K19" i="36"/>
  <c r="J19" i="36"/>
  <c r="I19" i="36"/>
  <c r="H19" i="36"/>
  <c r="G19" i="36"/>
  <c r="F19" i="36"/>
  <c r="E19" i="36"/>
  <c r="D19" i="36"/>
  <c r="C19" i="36"/>
  <c r="B19" i="36"/>
  <c r="K18" i="36"/>
  <c r="J18" i="36"/>
  <c r="I18" i="36"/>
  <c r="H18" i="36"/>
  <c r="G18" i="36"/>
  <c r="F18" i="36"/>
  <c r="E18" i="36"/>
  <c r="D18" i="36"/>
  <c r="C18" i="36"/>
  <c r="B18" i="36"/>
  <c r="K17" i="36"/>
  <c r="J17" i="36"/>
  <c r="I17" i="36"/>
  <c r="H17" i="36"/>
  <c r="G17" i="36"/>
  <c r="F17" i="36"/>
  <c r="E17" i="36"/>
  <c r="D17" i="36"/>
  <c r="C17" i="36"/>
  <c r="B17" i="36"/>
  <c r="K16" i="36"/>
  <c r="J16" i="36"/>
  <c r="I16" i="36"/>
  <c r="H16" i="36"/>
  <c r="G16" i="36"/>
  <c r="F16" i="36"/>
  <c r="E16" i="36"/>
  <c r="D16" i="36"/>
  <c r="C16" i="36"/>
  <c r="B16" i="36"/>
  <c r="K15" i="36"/>
  <c r="I15" i="36"/>
  <c r="H15" i="36"/>
  <c r="G15" i="36"/>
  <c r="F15" i="36"/>
  <c r="E15" i="36"/>
  <c r="D15" i="36"/>
  <c r="C15" i="36"/>
  <c r="B15" i="36"/>
  <c r="K53" i="29"/>
  <c r="J53" i="29"/>
  <c r="I53" i="29"/>
  <c r="H53" i="29"/>
  <c r="G53" i="29"/>
  <c r="F53" i="29"/>
  <c r="E53" i="29"/>
  <c r="D53" i="29"/>
  <c r="C53" i="29"/>
  <c r="B53" i="29"/>
  <c r="K52" i="29"/>
  <c r="J52" i="29"/>
  <c r="I52" i="29"/>
  <c r="H52" i="29"/>
  <c r="G52" i="29"/>
  <c r="F52" i="29"/>
  <c r="E52" i="29"/>
  <c r="D52" i="29"/>
  <c r="C52" i="29"/>
  <c r="B52" i="29"/>
  <c r="K51" i="29"/>
  <c r="J51" i="29"/>
  <c r="I51" i="29"/>
  <c r="H51" i="29"/>
  <c r="G51" i="29"/>
  <c r="F51" i="29"/>
  <c r="E51" i="29"/>
  <c r="D51" i="29"/>
  <c r="C51" i="29"/>
  <c r="B51" i="29"/>
  <c r="K50" i="29"/>
  <c r="J50" i="29"/>
  <c r="I50" i="29"/>
  <c r="H50" i="29"/>
  <c r="G50" i="29"/>
  <c r="F50" i="29"/>
  <c r="E50" i="29"/>
  <c r="D50" i="29"/>
  <c r="C50" i="29"/>
  <c r="B50" i="29"/>
  <c r="K49" i="29"/>
  <c r="J49" i="29"/>
  <c r="I49" i="29"/>
  <c r="H49" i="29"/>
  <c r="G49" i="29"/>
  <c r="F49" i="29"/>
  <c r="E49" i="29"/>
  <c r="D49" i="29"/>
  <c r="C49" i="29"/>
  <c r="B49" i="29"/>
  <c r="K48" i="29"/>
  <c r="J48" i="29"/>
  <c r="I48" i="29"/>
  <c r="H48" i="29"/>
  <c r="G48" i="29"/>
  <c r="F48" i="29"/>
  <c r="E48" i="29"/>
  <c r="D48" i="29"/>
  <c r="C48" i="29"/>
  <c r="B48" i="29"/>
  <c r="K47" i="29"/>
  <c r="J47" i="29"/>
  <c r="I47" i="29"/>
  <c r="H47" i="29"/>
  <c r="G47" i="29"/>
  <c r="F47" i="29"/>
  <c r="E47" i="29"/>
  <c r="D47" i="29"/>
  <c r="C47" i="29"/>
  <c r="B47" i="29"/>
  <c r="K46" i="29"/>
  <c r="J46" i="29"/>
  <c r="I46" i="29"/>
  <c r="H46" i="29"/>
  <c r="G46" i="29"/>
  <c r="F46" i="29"/>
  <c r="E46" i="29"/>
  <c r="D46" i="29"/>
  <c r="C46" i="29"/>
  <c r="B46" i="29"/>
  <c r="K45" i="29"/>
  <c r="J45" i="29"/>
  <c r="I45" i="29"/>
  <c r="H45" i="29"/>
  <c r="G45" i="29"/>
  <c r="F45" i="29"/>
  <c r="E45" i="29"/>
  <c r="D45" i="29"/>
  <c r="C45" i="29"/>
  <c r="B45" i="29"/>
  <c r="K44" i="29"/>
  <c r="J44" i="29"/>
  <c r="I44" i="29"/>
  <c r="H44" i="29"/>
  <c r="G44" i="29"/>
  <c r="F44" i="29"/>
  <c r="E44" i="29"/>
  <c r="D44" i="29"/>
  <c r="C44" i="29"/>
  <c r="B44" i="29"/>
  <c r="K43" i="29"/>
  <c r="J43" i="29"/>
  <c r="I43" i="29"/>
  <c r="H43" i="29"/>
  <c r="G43" i="29"/>
  <c r="F43" i="29"/>
  <c r="E43" i="29"/>
  <c r="D43" i="29"/>
  <c r="C43" i="29"/>
  <c r="B43" i="29"/>
  <c r="K42" i="29"/>
  <c r="J42" i="29"/>
  <c r="I42" i="29"/>
  <c r="H42" i="29"/>
  <c r="G42" i="29"/>
  <c r="F42" i="29"/>
  <c r="E42" i="29"/>
  <c r="D42" i="29"/>
  <c r="C42" i="29"/>
  <c r="B42" i="29"/>
  <c r="K41" i="29"/>
  <c r="J41" i="29"/>
  <c r="I41" i="29"/>
  <c r="H41" i="29"/>
  <c r="G41" i="29"/>
  <c r="F41" i="29"/>
  <c r="E41" i="29"/>
  <c r="D41" i="29"/>
  <c r="C41" i="29"/>
  <c r="B41" i="29"/>
  <c r="K40" i="29"/>
  <c r="J40" i="29"/>
  <c r="I40" i="29"/>
  <c r="H40" i="29"/>
  <c r="G40" i="29"/>
  <c r="F40" i="29"/>
  <c r="E40" i="29"/>
  <c r="D40" i="29"/>
  <c r="C40" i="29"/>
  <c r="B40" i="29"/>
  <c r="K39" i="29"/>
  <c r="J39" i="29"/>
  <c r="I39" i="29"/>
  <c r="H39" i="29"/>
  <c r="G39" i="29"/>
  <c r="F39" i="29"/>
  <c r="E39" i="29"/>
  <c r="D39" i="29"/>
  <c r="C39" i="29"/>
  <c r="B39" i="29"/>
  <c r="K38" i="29"/>
  <c r="J38" i="29"/>
  <c r="I38" i="29"/>
  <c r="H38" i="29"/>
  <c r="G38" i="29"/>
  <c r="F38" i="29"/>
  <c r="E38" i="29"/>
  <c r="D38" i="29"/>
  <c r="C38" i="29"/>
  <c r="B38" i="29"/>
  <c r="K37" i="29"/>
  <c r="J37" i="29"/>
  <c r="I37" i="29"/>
  <c r="H37" i="29"/>
  <c r="G37" i="29"/>
  <c r="F37" i="29"/>
  <c r="E37" i="29"/>
  <c r="D37" i="29"/>
  <c r="C37" i="29"/>
  <c r="B37" i="29"/>
  <c r="K36" i="29"/>
  <c r="J36" i="29"/>
  <c r="I36" i="29"/>
  <c r="H36" i="29"/>
  <c r="G36" i="29"/>
  <c r="F36" i="29"/>
  <c r="E36" i="29"/>
  <c r="D36" i="29"/>
  <c r="C36" i="29"/>
  <c r="B36" i="29"/>
  <c r="K35" i="29"/>
  <c r="J35" i="29"/>
  <c r="I35" i="29"/>
  <c r="H35" i="29"/>
  <c r="G35" i="29"/>
  <c r="F35" i="29"/>
  <c r="E35" i="29"/>
  <c r="D35" i="29"/>
  <c r="C35" i="29"/>
  <c r="B35" i="29"/>
  <c r="K34" i="29"/>
  <c r="J34" i="29"/>
  <c r="I34" i="29"/>
  <c r="H34" i="29"/>
  <c r="G34" i="29"/>
  <c r="F34" i="29"/>
  <c r="E34" i="29"/>
  <c r="D34" i="29"/>
  <c r="C34" i="29"/>
  <c r="B34" i="29"/>
  <c r="K33" i="29"/>
  <c r="J33" i="29"/>
  <c r="I33" i="29"/>
  <c r="H33" i="29"/>
  <c r="G33" i="29"/>
  <c r="F33" i="29"/>
  <c r="E33" i="29"/>
  <c r="D33" i="29"/>
  <c r="C33" i="29"/>
  <c r="B33" i="29"/>
  <c r="K32" i="29"/>
  <c r="J32" i="29"/>
  <c r="I32" i="29"/>
  <c r="H32" i="29"/>
  <c r="G32" i="29"/>
  <c r="F32" i="29"/>
  <c r="E32" i="29"/>
  <c r="D32" i="29"/>
  <c r="C32" i="29"/>
  <c r="B32" i="29"/>
  <c r="K31" i="29"/>
  <c r="J31" i="29"/>
  <c r="I31" i="29"/>
  <c r="H31" i="29"/>
  <c r="G31" i="29"/>
  <c r="F31" i="29"/>
  <c r="E31" i="29"/>
  <c r="D31" i="29"/>
  <c r="C31" i="29"/>
  <c r="B31" i="29"/>
  <c r="K30" i="29"/>
  <c r="J30" i="29"/>
  <c r="I30" i="29"/>
  <c r="H30" i="29"/>
  <c r="G30" i="29"/>
  <c r="F30" i="29"/>
  <c r="E30" i="29"/>
  <c r="D30" i="29"/>
  <c r="C30" i="29"/>
  <c r="B30" i="29"/>
  <c r="K29" i="29"/>
  <c r="J29" i="29"/>
  <c r="I29" i="29"/>
  <c r="H29" i="29"/>
  <c r="G29" i="29"/>
  <c r="F29" i="29"/>
  <c r="E29" i="29"/>
  <c r="D29" i="29"/>
  <c r="C29" i="29"/>
  <c r="B29" i="29"/>
  <c r="K28" i="29"/>
  <c r="J28" i="29"/>
  <c r="I28" i="29"/>
  <c r="H28" i="29"/>
  <c r="G28" i="29"/>
  <c r="F28" i="29"/>
  <c r="E28" i="29"/>
  <c r="D28" i="29"/>
  <c r="C28" i="29"/>
  <c r="B28" i="29"/>
  <c r="K27" i="29"/>
  <c r="J27" i="29"/>
  <c r="I27" i="29"/>
  <c r="H27" i="29"/>
  <c r="G27" i="29"/>
  <c r="F27" i="29"/>
  <c r="E27" i="29"/>
  <c r="D27" i="29"/>
  <c r="C27" i="29"/>
  <c r="B27" i="29"/>
  <c r="K26" i="29"/>
  <c r="J26" i="29"/>
  <c r="I26" i="29"/>
  <c r="H26" i="29"/>
  <c r="G26" i="29"/>
  <c r="F26" i="29"/>
  <c r="E26" i="29"/>
  <c r="D26" i="29"/>
  <c r="C26" i="29"/>
  <c r="B26" i="29"/>
  <c r="K25" i="29"/>
  <c r="J25" i="29"/>
  <c r="I25" i="29"/>
  <c r="H25" i="29"/>
  <c r="G25" i="29"/>
  <c r="F25" i="29"/>
  <c r="E25" i="29"/>
  <c r="D25" i="29"/>
  <c r="C25" i="29"/>
  <c r="B25" i="29"/>
  <c r="K24" i="29"/>
  <c r="J24" i="29"/>
  <c r="I24" i="29"/>
  <c r="H24" i="29"/>
  <c r="G24" i="29"/>
  <c r="F24" i="29"/>
  <c r="E24" i="29"/>
  <c r="D24" i="29"/>
  <c r="C24" i="29"/>
  <c r="B24" i="29"/>
  <c r="K23" i="29"/>
  <c r="J23" i="29"/>
  <c r="I23" i="29"/>
  <c r="H23" i="29"/>
  <c r="G23" i="29"/>
  <c r="F23" i="29"/>
  <c r="E23" i="29"/>
  <c r="D23" i="29"/>
  <c r="C23" i="29"/>
  <c r="B23" i="29"/>
  <c r="K22" i="29"/>
  <c r="J22" i="29"/>
  <c r="I22" i="29"/>
  <c r="H22" i="29"/>
  <c r="G22" i="29"/>
  <c r="F22" i="29"/>
  <c r="E22" i="29"/>
  <c r="D22" i="29"/>
  <c r="C22" i="29"/>
  <c r="B22" i="29"/>
  <c r="K21" i="29"/>
  <c r="J21" i="29"/>
  <c r="I21" i="29"/>
  <c r="H21" i="29"/>
  <c r="G21" i="29"/>
  <c r="F21" i="29"/>
  <c r="E21" i="29"/>
  <c r="D21" i="29"/>
  <c r="C21" i="29"/>
  <c r="B21" i="29"/>
  <c r="K20" i="29"/>
  <c r="J20" i="29"/>
  <c r="I20" i="29"/>
  <c r="H20" i="29"/>
  <c r="G20" i="29"/>
  <c r="F20" i="29"/>
  <c r="E20" i="29"/>
  <c r="D20" i="29"/>
  <c r="C20" i="29"/>
  <c r="B20" i="29"/>
  <c r="K19" i="29"/>
  <c r="J19" i="29"/>
  <c r="I19" i="29"/>
  <c r="H19" i="29"/>
  <c r="G19" i="29"/>
  <c r="F19" i="29"/>
  <c r="E19" i="29"/>
  <c r="D19" i="29"/>
  <c r="C19" i="29"/>
  <c r="B19" i="29"/>
  <c r="K18" i="29"/>
  <c r="J18" i="29"/>
  <c r="I18" i="29"/>
  <c r="H18" i="29"/>
  <c r="G18" i="29"/>
  <c r="F18" i="29"/>
  <c r="E18" i="29"/>
  <c r="D18" i="29"/>
  <c r="C18" i="29"/>
  <c r="B18" i="29"/>
  <c r="K17" i="29"/>
  <c r="J17" i="29"/>
  <c r="I17" i="29"/>
  <c r="H17" i="29"/>
  <c r="G17" i="29"/>
  <c r="F17" i="29"/>
  <c r="E17" i="29"/>
  <c r="D17" i="29"/>
  <c r="C17" i="29"/>
  <c r="B17" i="29"/>
  <c r="K16" i="29"/>
  <c r="J16" i="29"/>
  <c r="I16" i="29"/>
  <c r="H16" i="29"/>
  <c r="G16" i="29"/>
  <c r="F16" i="29"/>
  <c r="E16" i="29"/>
  <c r="D16" i="29"/>
  <c r="C16" i="29"/>
  <c r="B16" i="29"/>
  <c r="K15" i="29"/>
  <c r="I15" i="29"/>
  <c r="H15" i="29"/>
  <c r="G15" i="29"/>
  <c r="F15" i="29"/>
  <c r="E15" i="29"/>
  <c r="D15" i="29"/>
  <c r="C15" i="29"/>
  <c r="B15" i="29"/>
  <c r="K14" i="30"/>
  <c r="J14" i="30"/>
  <c r="I14" i="30"/>
  <c r="H14" i="30"/>
  <c r="G14" i="30"/>
  <c r="F14" i="30"/>
  <c r="E14" i="30"/>
  <c r="D14" i="30"/>
  <c r="C14" i="30"/>
  <c r="B14" i="30"/>
  <c r="K14" i="31"/>
  <c r="J14" i="31"/>
  <c r="I14" i="31"/>
  <c r="H14" i="31"/>
  <c r="G14" i="31"/>
  <c r="F14" i="31"/>
  <c r="E14" i="31"/>
  <c r="D14" i="31"/>
  <c r="C14" i="31"/>
  <c r="B14" i="31"/>
  <c r="K14" i="32"/>
  <c r="J14" i="32"/>
  <c r="I14" i="32"/>
  <c r="H14" i="32"/>
  <c r="G14" i="32"/>
  <c r="F14" i="32"/>
  <c r="E14" i="32"/>
  <c r="D14" i="32"/>
  <c r="C14" i="32"/>
  <c r="B14" i="32"/>
  <c r="K14" i="33"/>
  <c r="J14" i="33"/>
  <c r="I14" i="33"/>
  <c r="H14" i="33"/>
  <c r="G14" i="33"/>
  <c r="F14" i="33"/>
  <c r="E14" i="33"/>
  <c r="D14" i="33"/>
  <c r="C14" i="33"/>
  <c r="B14" i="33"/>
  <c r="K14" i="34"/>
  <c r="J14" i="34"/>
  <c r="I14" i="34"/>
  <c r="H14" i="34"/>
  <c r="G14" i="34"/>
  <c r="F14" i="34"/>
  <c r="E14" i="34"/>
  <c r="D14" i="34"/>
  <c r="C14" i="34"/>
  <c r="B14" i="34"/>
  <c r="K14" i="35"/>
  <c r="J14" i="35"/>
  <c r="I14" i="35"/>
  <c r="H14" i="35"/>
  <c r="G14" i="35"/>
  <c r="F14" i="35"/>
  <c r="E14" i="35"/>
  <c r="D14" i="35"/>
  <c r="C14" i="35"/>
  <c r="B14" i="35"/>
  <c r="K14" i="36"/>
  <c r="J14" i="36"/>
  <c r="I14" i="36"/>
  <c r="H14" i="36"/>
  <c r="G14" i="36"/>
  <c r="F14" i="36"/>
  <c r="E14" i="36"/>
  <c r="D14" i="36"/>
  <c r="C14" i="36"/>
  <c r="B14" i="36"/>
  <c r="K14" i="29"/>
  <c r="J14" i="29"/>
  <c r="I14" i="29"/>
  <c r="H14" i="29"/>
  <c r="G14" i="29"/>
  <c r="F14" i="29"/>
  <c r="E14" i="29"/>
  <c r="D14" i="29"/>
  <c r="C14" i="29"/>
  <c r="B14" i="29"/>
  <c r="K13" i="30"/>
  <c r="J13" i="30"/>
  <c r="I13" i="30"/>
  <c r="H13" i="30"/>
  <c r="G13" i="30"/>
  <c r="F13" i="30"/>
  <c r="E13" i="30"/>
  <c r="D13" i="30"/>
  <c r="K13" i="31"/>
  <c r="J13" i="31"/>
  <c r="I13" i="31"/>
  <c r="H13" i="31"/>
  <c r="G13" i="31"/>
  <c r="F13" i="31"/>
  <c r="E13" i="31"/>
  <c r="D13" i="31"/>
  <c r="K13" i="32"/>
  <c r="J13" i="32"/>
  <c r="I13" i="32"/>
  <c r="H13" i="32"/>
  <c r="G13" i="32"/>
  <c r="F13" i="32"/>
  <c r="E13" i="32"/>
  <c r="D13" i="32"/>
  <c r="K13" i="33"/>
  <c r="J13" i="33"/>
  <c r="I13" i="33"/>
  <c r="H13" i="33"/>
  <c r="G13" i="33"/>
  <c r="F13" i="33"/>
  <c r="E13" i="33"/>
  <c r="D13" i="33"/>
  <c r="K13" i="34"/>
  <c r="J13" i="34"/>
  <c r="I13" i="34"/>
  <c r="H13" i="34"/>
  <c r="G13" i="34"/>
  <c r="F13" i="34"/>
  <c r="E13" i="34"/>
  <c r="D13" i="34"/>
  <c r="K13" i="35"/>
  <c r="J13" i="35"/>
  <c r="I13" i="35"/>
  <c r="H13" i="35"/>
  <c r="G13" i="35"/>
  <c r="F13" i="35"/>
  <c r="E13" i="35"/>
  <c r="D13" i="35"/>
  <c r="K13" i="36"/>
  <c r="J13" i="36"/>
  <c r="I13" i="36"/>
  <c r="H13" i="36"/>
  <c r="G13" i="36"/>
  <c r="F13" i="36"/>
  <c r="E13" i="36"/>
  <c r="D13" i="36"/>
  <c r="K13" i="29"/>
  <c r="J13" i="29"/>
  <c r="I13" i="29"/>
  <c r="H13" i="29"/>
  <c r="G13" i="29"/>
  <c r="F13" i="29"/>
  <c r="E13" i="29"/>
  <c r="D13" i="29"/>
  <c r="C13" i="30"/>
  <c r="C13" i="31"/>
  <c r="C13" i="32"/>
  <c r="C13" i="33"/>
  <c r="C13" i="34"/>
  <c r="C13" i="35"/>
  <c r="C13" i="36"/>
  <c r="C13" i="29"/>
  <c r="C13" i="1"/>
  <c r="K43" i="1"/>
  <c r="J43" i="1"/>
  <c r="I43" i="1"/>
  <c r="H43" i="1"/>
  <c r="G43" i="1"/>
  <c r="F43" i="1"/>
  <c r="E43" i="1"/>
  <c r="D43" i="1"/>
  <c r="C43" i="1"/>
  <c r="B43" i="1"/>
  <c r="K42" i="1"/>
  <c r="J42" i="1"/>
  <c r="I42" i="1"/>
  <c r="H42" i="1"/>
  <c r="G42" i="1"/>
  <c r="F42" i="1"/>
  <c r="E42" i="1"/>
  <c r="D42" i="1"/>
  <c r="C42" i="1"/>
  <c r="B42" i="1"/>
  <c r="K41" i="1"/>
  <c r="J41" i="1"/>
  <c r="I41" i="1"/>
  <c r="H41" i="1"/>
  <c r="G41" i="1"/>
  <c r="F41" i="1"/>
  <c r="E41" i="1"/>
  <c r="D41" i="1"/>
  <c r="C41" i="1"/>
  <c r="B41" i="1"/>
  <c r="K40" i="1"/>
  <c r="J40" i="1"/>
  <c r="I40" i="1"/>
  <c r="H40" i="1"/>
  <c r="G40" i="1"/>
  <c r="F40" i="1"/>
  <c r="E40" i="1"/>
  <c r="D40" i="1"/>
  <c r="C40" i="1"/>
  <c r="B40" i="1"/>
  <c r="K39" i="1"/>
  <c r="J39" i="1"/>
  <c r="I39" i="1"/>
  <c r="H39" i="1"/>
  <c r="G39" i="1"/>
  <c r="F39" i="1"/>
  <c r="E39" i="1"/>
  <c r="D39" i="1"/>
  <c r="C39" i="1"/>
  <c r="B39" i="1"/>
  <c r="K38" i="1"/>
  <c r="J38" i="1"/>
  <c r="I38" i="1"/>
  <c r="H38" i="1"/>
  <c r="G38" i="1"/>
  <c r="F38" i="1"/>
  <c r="E38" i="1"/>
  <c r="D38" i="1"/>
  <c r="C38" i="1"/>
  <c r="B38" i="1"/>
  <c r="K37" i="1"/>
  <c r="J37" i="1"/>
  <c r="I37" i="1"/>
  <c r="H37" i="1"/>
  <c r="G37" i="1"/>
  <c r="F37" i="1"/>
  <c r="E37" i="1"/>
  <c r="D37" i="1"/>
  <c r="C37" i="1"/>
  <c r="B37" i="1"/>
  <c r="K36" i="1"/>
  <c r="J36" i="1"/>
  <c r="I36" i="1"/>
  <c r="H36" i="1"/>
  <c r="G36" i="1"/>
  <c r="F36" i="1"/>
  <c r="E36" i="1"/>
  <c r="D36" i="1"/>
  <c r="C36" i="1"/>
  <c r="B36" i="1"/>
  <c r="K35" i="1"/>
  <c r="J35" i="1"/>
  <c r="I35" i="1"/>
  <c r="H35" i="1"/>
  <c r="G35" i="1"/>
  <c r="F35" i="1"/>
  <c r="E35" i="1"/>
  <c r="D35" i="1"/>
  <c r="C35" i="1"/>
  <c r="B35" i="1"/>
  <c r="K34" i="1"/>
  <c r="J34" i="1"/>
  <c r="I34" i="1"/>
  <c r="H34" i="1"/>
  <c r="G34" i="1"/>
  <c r="F34" i="1"/>
  <c r="E34" i="1"/>
  <c r="D34" i="1"/>
  <c r="C34" i="1"/>
  <c r="B34" i="1"/>
  <c r="K33" i="1"/>
  <c r="J33" i="1"/>
  <c r="I33" i="1"/>
  <c r="H33" i="1"/>
  <c r="G33" i="1"/>
  <c r="F33" i="1"/>
  <c r="E33" i="1"/>
  <c r="D33" i="1"/>
  <c r="C33" i="1"/>
  <c r="B33" i="1"/>
  <c r="K32" i="1"/>
  <c r="J32" i="1"/>
  <c r="I32" i="1"/>
  <c r="H32" i="1"/>
  <c r="G32" i="1"/>
  <c r="F32" i="1"/>
  <c r="E32" i="1"/>
  <c r="D32" i="1"/>
  <c r="C32" i="1"/>
  <c r="B32" i="1"/>
  <c r="K31" i="1"/>
  <c r="J31" i="1"/>
  <c r="I31" i="1"/>
  <c r="H31" i="1"/>
  <c r="G31" i="1"/>
  <c r="F31" i="1"/>
  <c r="E31" i="1"/>
  <c r="D31" i="1"/>
  <c r="C31" i="1"/>
  <c r="B31" i="1"/>
  <c r="K30" i="1"/>
  <c r="J30" i="1"/>
  <c r="I30" i="1"/>
  <c r="H30" i="1"/>
  <c r="G30" i="1"/>
  <c r="F30" i="1"/>
  <c r="E30" i="1"/>
  <c r="D30" i="1"/>
  <c r="C30" i="1"/>
  <c r="B30" i="1"/>
  <c r="K29" i="1"/>
  <c r="J29" i="1"/>
  <c r="I29" i="1"/>
  <c r="H29" i="1"/>
  <c r="G29" i="1"/>
  <c r="F29" i="1"/>
  <c r="E29" i="1"/>
  <c r="D29" i="1"/>
  <c r="C29" i="1"/>
  <c r="B29" i="1"/>
  <c r="K28" i="1"/>
  <c r="J28" i="1"/>
  <c r="I28" i="1"/>
  <c r="H28" i="1"/>
  <c r="G28" i="1"/>
  <c r="F28" i="1"/>
  <c r="E28" i="1"/>
  <c r="D28" i="1"/>
  <c r="C28" i="1"/>
  <c r="B28" i="1"/>
  <c r="K27" i="1"/>
  <c r="J27" i="1"/>
  <c r="I27" i="1"/>
  <c r="H27" i="1"/>
  <c r="G27" i="1"/>
  <c r="F27" i="1"/>
  <c r="E27" i="1"/>
  <c r="D27" i="1"/>
  <c r="C27" i="1"/>
  <c r="B27" i="1"/>
  <c r="K26" i="1"/>
  <c r="J26" i="1"/>
  <c r="I26" i="1"/>
  <c r="H26" i="1"/>
  <c r="G26" i="1"/>
  <c r="F26" i="1"/>
  <c r="E26" i="1"/>
  <c r="D26" i="1"/>
  <c r="C26" i="1"/>
  <c r="B26" i="1"/>
  <c r="K25" i="1"/>
  <c r="J25" i="1"/>
  <c r="I25" i="1"/>
  <c r="H25" i="1"/>
  <c r="G25" i="1"/>
  <c r="F25" i="1"/>
  <c r="E25" i="1"/>
  <c r="D25" i="1"/>
  <c r="C25" i="1"/>
  <c r="B25" i="1"/>
  <c r="K24" i="1"/>
  <c r="J24" i="1"/>
  <c r="I24" i="1"/>
  <c r="H24" i="1"/>
  <c r="G24" i="1"/>
  <c r="F24" i="1"/>
  <c r="E24" i="1"/>
  <c r="D24" i="1"/>
  <c r="C24" i="1"/>
  <c r="B24" i="1"/>
  <c r="K23" i="1"/>
  <c r="J23" i="1"/>
  <c r="I23" i="1"/>
  <c r="H23" i="1"/>
  <c r="G23" i="1"/>
  <c r="F23" i="1"/>
  <c r="E23" i="1"/>
  <c r="D23" i="1"/>
  <c r="C23" i="1"/>
  <c r="B23" i="1"/>
  <c r="K22" i="1"/>
  <c r="J22" i="1"/>
  <c r="I22" i="1"/>
  <c r="H22" i="1"/>
  <c r="G22" i="1"/>
  <c r="F22" i="1"/>
  <c r="E22" i="1"/>
  <c r="D22" i="1"/>
  <c r="C22" i="1"/>
  <c r="B22" i="1"/>
  <c r="K21" i="1"/>
  <c r="J21" i="1"/>
  <c r="I21" i="1"/>
  <c r="H21" i="1"/>
  <c r="G21" i="1"/>
  <c r="F21" i="1"/>
  <c r="E21" i="1"/>
  <c r="D21" i="1"/>
  <c r="C21" i="1"/>
  <c r="B21" i="1"/>
  <c r="K20" i="1"/>
  <c r="J20" i="1"/>
  <c r="I20" i="1"/>
  <c r="H20" i="1"/>
  <c r="G20" i="1"/>
  <c r="F20" i="1"/>
  <c r="E20" i="1"/>
  <c r="D20" i="1"/>
  <c r="C20" i="1"/>
  <c r="B20" i="1"/>
  <c r="K19" i="1"/>
  <c r="J19" i="1"/>
  <c r="I19" i="1"/>
  <c r="H19" i="1"/>
  <c r="G19" i="1"/>
  <c r="F19" i="1"/>
  <c r="E19" i="1"/>
  <c r="D19" i="1"/>
  <c r="C19" i="1"/>
  <c r="B19" i="1"/>
  <c r="K18" i="1"/>
  <c r="J18" i="1"/>
  <c r="I18" i="1"/>
  <c r="H18" i="1"/>
  <c r="G18" i="1"/>
  <c r="F18" i="1"/>
  <c r="E18" i="1"/>
  <c r="D18" i="1"/>
  <c r="C18" i="1"/>
  <c r="B18" i="1"/>
  <c r="K17" i="1"/>
  <c r="J17" i="1"/>
  <c r="I17" i="1"/>
  <c r="H17" i="1"/>
  <c r="G17" i="1"/>
  <c r="F17" i="1"/>
  <c r="E17" i="1"/>
  <c r="D17" i="1"/>
  <c r="C17" i="1"/>
  <c r="B17" i="1"/>
  <c r="K16" i="1"/>
  <c r="J16" i="1"/>
  <c r="I16" i="1"/>
  <c r="H16" i="1"/>
  <c r="G16" i="1"/>
  <c r="F16" i="1"/>
  <c r="E16" i="1"/>
  <c r="D16" i="1"/>
  <c r="C16" i="1"/>
  <c r="B16" i="1"/>
  <c r="K15" i="1"/>
  <c r="I15" i="1"/>
  <c r="H15" i="1"/>
  <c r="G15" i="1"/>
  <c r="F15" i="1"/>
  <c r="E15" i="1"/>
  <c r="D15" i="1"/>
  <c r="C15" i="1"/>
  <c r="B15" i="1"/>
  <c r="K14" i="1"/>
  <c r="J14" i="1"/>
  <c r="I14" i="1"/>
  <c r="H14" i="1"/>
  <c r="F14" i="1"/>
  <c r="E14" i="1"/>
  <c r="D14" i="1"/>
  <c r="C14" i="1"/>
  <c r="B14" i="1"/>
  <c r="K13" i="1"/>
  <c r="J13" i="1"/>
  <c r="I13" i="1"/>
  <c r="H13" i="1"/>
  <c r="G13" i="1"/>
  <c r="F13" i="1"/>
  <c r="E13" i="1"/>
  <c r="D13" i="1"/>
  <c r="I8" i="36" l="1"/>
  <c r="E9" i="36" s="1"/>
  <c r="I8" i="35"/>
  <c r="E9" i="35" s="1"/>
  <c r="I8" i="34"/>
  <c r="E9" i="34" s="1"/>
  <c r="E9" i="33"/>
  <c r="I8" i="33"/>
  <c r="I8" i="32"/>
  <c r="E9" i="32" s="1"/>
  <c r="E9" i="30"/>
  <c r="I8" i="31"/>
  <c r="I8" i="30"/>
  <c r="I8" i="29"/>
  <c r="I8" i="1"/>
</calcChain>
</file>

<file path=xl/sharedStrings.xml><?xml version="1.0" encoding="utf-8"?>
<sst xmlns="http://schemas.openxmlformats.org/spreadsheetml/2006/main" count="216" uniqueCount="34">
  <si>
    <t>C</t>
  </si>
  <si>
    <t>h</t>
  </si>
  <si>
    <t xml:space="preserve"> (mm)</t>
  </si>
  <si>
    <t>Q  (m³/h)</t>
  </si>
  <si>
    <t>Omrekening hoogte (h) - debiet (Q)</t>
  </si>
  <si>
    <t>Toepassingsvoorwaarden</t>
  </si>
  <si>
    <t>exponent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</si>
  <si>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</si>
  <si>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r>
      <t xml:space="preserve">Q 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(m³/h)=</t>
    </r>
  </si>
  <si>
    <r>
      <t xml:space="preserve">Q 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(m³/h)=</t>
    </r>
  </si>
  <si>
    <t>Tolerantie op h (mm)=</t>
  </si>
  <si>
    <r>
      <t>h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(m) = </t>
    </r>
  </si>
  <si>
    <r>
      <t>h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(m)= </t>
    </r>
  </si>
  <si>
    <r>
      <t>h &lt;</t>
    </r>
    <r>
      <rPr>
        <sz val="10"/>
        <color indexed="10"/>
        <rFont val="Calibri"/>
        <family val="2"/>
        <scheme val="minor"/>
      </rPr>
      <t xml:space="preserve"> h</t>
    </r>
    <r>
      <rPr>
        <vertAlign val="subscript"/>
        <sz val="10"/>
        <color indexed="10"/>
        <rFont val="Calibri"/>
        <family val="2"/>
        <scheme val="minor"/>
      </rPr>
      <t xml:space="preserve">min </t>
    </r>
  </si>
  <si>
    <t>b</t>
  </si>
  <si>
    <t>Debiettabel Cipolletti meetschot (met trapeziumvormige uitsnijding)</t>
  </si>
  <si>
    <t>Cipolletti 0,3 m</t>
  </si>
  <si>
    <t>P ≥</t>
  </si>
  <si>
    <r>
      <t>2 x h</t>
    </r>
    <r>
      <rPr>
        <vertAlign val="subscript"/>
        <sz val="12"/>
        <rFont val="Calibri"/>
        <family val="2"/>
        <scheme val="minor"/>
      </rPr>
      <t>max</t>
    </r>
  </si>
  <si>
    <t>Cipolletti 0,4 m</t>
  </si>
  <si>
    <t>Cipolletti 0,5 m</t>
  </si>
  <si>
    <t>Cipolletti 0,6 m</t>
  </si>
  <si>
    <t>Cipolletti 0,8 m</t>
  </si>
  <si>
    <t>Cipolletti 1,0 m</t>
  </si>
  <si>
    <t>Cipolletti 1,5 m</t>
  </si>
  <si>
    <t>Cipolletti 2,0 m</t>
  </si>
  <si>
    <t>Cipolletti 3,0 m</t>
  </si>
  <si>
    <r>
      <t xml:space="preserve">(B-B1)/2 </t>
    </r>
    <r>
      <rPr>
        <sz val="12"/>
        <rFont val="Calibri"/>
        <family val="2"/>
      </rPr>
      <t>≥</t>
    </r>
  </si>
  <si>
    <r>
      <rPr>
        <b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x 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[m]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exp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[m] x 3600</t>
    </r>
  </si>
  <si>
    <r>
      <t>C</t>
    </r>
    <r>
      <rPr>
        <sz val="10"/>
        <rFont val="Calibri"/>
        <family val="2"/>
        <scheme val="minor"/>
      </rPr>
      <t xml:space="preserve"> x </t>
    </r>
    <r>
      <rPr>
        <b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[m] x </t>
    </r>
    <r>
      <rPr>
        <b/>
        <sz val="10"/>
        <rFont val="Calibri"/>
        <family val="2"/>
        <scheme val="minor"/>
      </rPr>
      <t>h</t>
    </r>
    <r>
      <rPr>
        <b/>
        <vertAlign val="superscript"/>
        <sz val="10"/>
        <rFont val="Calibri"/>
        <family val="2"/>
        <scheme val="minor"/>
      </rPr>
      <t>exp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[m] x 3600</t>
    </r>
  </si>
  <si>
    <r>
      <rPr>
        <b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 xml:space="preserve"> (m³/h) = </t>
    </r>
  </si>
  <si>
    <r>
      <t>Q</t>
    </r>
    <r>
      <rPr>
        <sz val="10"/>
        <rFont val="Calibri"/>
        <family val="2"/>
        <scheme val="minor"/>
      </rPr>
      <t xml:space="preserve"> (m³/h) = </t>
    </r>
  </si>
  <si>
    <t>Nominale maten (mm)</t>
  </si>
  <si>
    <r>
      <rPr>
        <b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 xml:space="preserve"> [m³/h] =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</si>
</sst>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"/>
  </numFmts>
  <fonts count="26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indexed="10"/>
      <name val="Calibri"/>
      <family val="2"/>
      <scheme val="minor"/>
    </font>
    <font>
      <vertAlign val="subscript"/>
      <sz val="10"/>
      <color indexed="10"/>
      <name val="Calibri"/>
      <family val="2"/>
      <scheme val="minor"/>
    </font>
    <font>
      <sz val="10"/>
      <color theme="0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name val="Calibri"/>
      <family val="2"/>
    </font>
    <font>
      <vertAlign val="subscript"/>
      <sz val="12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23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23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7F7F7F"/>
      </top>
      <bottom/>
      <diagonal/>
    </border>
  </borders>
  <cellStyleXfs count="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2" fillId="4" borderId="40" applyNumberFormat="0" applyAlignment="0" applyProtection="0"/>
  </cellStyleXfs>
  <cellXfs count="198">
    <xf numFmtId="0" fontId="0" fillId="0" borderId="0" xfId="0"/>
    <xf numFmtId="0" fontId="10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center"/>
    </xf>
    <xf numFmtId="0" fontId="18" fillId="0" borderId="0" xfId="0" applyFont="1" applyProtection="1"/>
    <xf numFmtId="0" fontId="10" fillId="0" borderId="10" xfId="0" applyFont="1" applyBorder="1" applyAlignment="1" applyProtection="1">
      <alignment vertical="center"/>
    </xf>
    <xf numFmtId="0" fontId="16" fillId="0" borderId="11" xfId="0" applyFont="1" applyBorder="1" applyAlignment="1" applyProtection="1">
      <alignment vertical="center"/>
    </xf>
    <xf numFmtId="0" fontId="10" fillId="0" borderId="11" xfId="0" applyFont="1" applyBorder="1" applyAlignment="1" applyProtection="1">
      <alignment horizontal="center" vertical="center"/>
    </xf>
    <xf numFmtId="0" fontId="17" fillId="0" borderId="11" xfId="0" applyFont="1" applyBorder="1" applyAlignment="1" applyProtection="1">
      <alignment horizontal="center" vertical="center"/>
    </xf>
    <xf numFmtId="0" fontId="17" fillId="0" borderId="12" xfId="0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3" xfId="0" applyFont="1" applyBorder="1" applyProtection="1"/>
    <xf numFmtId="0" fontId="4" fillId="0" borderId="3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4" fillId="0" borderId="4" xfId="0" applyFont="1" applyFill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vertical="center"/>
    </xf>
    <xf numFmtId="0" fontId="4" fillId="0" borderId="5" xfId="0" applyFont="1" applyBorder="1" applyProtection="1"/>
    <xf numFmtId="0" fontId="4" fillId="0" borderId="0" xfId="0" applyFont="1" applyProtection="1"/>
    <xf numFmtId="0" fontId="4" fillId="0" borderId="0" xfId="0" applyFont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left" vertical="center"/>
    </xf>
    <xf numFmtId="0" fontId="4" fillId="0" borderId="4" xfId="0" applyFont="1" applyBorder="1" applyProtection="1"/>
    <xf numFmtId="0" fontId="4" fillId="0" borderId="0" xfId="0" applyFont="1" applyBorder="1" applyAlignment="1" applyProtection="1">
      <alignment horizontal="left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center" vertical="center"/>
    </xf>
    <xf numFmtId="0" fontId="18" fillId="0" borderId="5" xfId="0" applyFont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vertical="center"/>
    </xf>
    <xf numFmtId="0" fontId="13" fillId="0" borderId="7" xfId="0" applyFont="1" applyBorder="1" applyAlignment="1" applyProtection="1">
      <alignment vertical="center"/>
    </xf>
    <xf numFmtId="0" fontId="4" fillId="0" borderId="10" xfId="0" applyFont="1" applyBorder="1" applyProtection="1"/>
    <xf numFmtId="0" fontId="4" fillId="0" borderId="10" xfId="0" applyFont="1" applyBorder="1" applyAlignment="1" applyProtection="1">
      <alignment horizontal="right" vertical="center"/>
    </xf>
    <xf numFmtId="0" fontId="4" fillId="0" borderId="12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center" vertical="center"/>
    </xf>
    <xf numFmtId="0" fontId="18" fillId="0" borderId="8" xfId="0" applyFont="1" applyBorder="1" applyAlignment="1" applyProtection="1">
      <alignment horizontal="center" vertical="center"/>
    </xf>
    <xf numFmtId="0" fontId="18" fillId="0" borderId="7" xfId="0" applyFont="1" applyBorder="1" applyAlignment="1" applyProtection="1">
      <alignment horizontal="left" vertical="center"/>
    </xf>
    <xf numFmtId="0" fontId="17" fillId="0" borderId="0" xfId="0" applyFont="1" applyFill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4" fillId="0" borderId="8" xfId="0" applyFont="1" applyBorder="1" applyAlignment="1" applyProtection="1">
      <alignment horizontal="right" vertical="center"/>
    </xf>
    <xf numFmtId="0" fontId="4" fillId="0" borderId="8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center"/>
    </xf>
    <xf numFmtId="0" fontId="4" fillId="0" borderId="42" xfId="0" applyFont="1" applyFill="1" applyBorder="1" applyAlignment="1" applyProtection="1">
      <alignment horizontal="center" vertical="center"/>
    </xf>
    <xf numFmtId="0" fontId="19" fillId="2" borderId="11" xfId="0" applyFont="1" applyFill="1" applyBorder="1" applyAlignment="1" applyProtection="1">
      <alignment horizontal="center" vertical="center"/>
    </xf>
    <xf numFmtId="0" fontId="19" fillId="0" borderId="43" xfId="0" applyFont="1" applyFill="1" applyBorder="1" applyAlignment="1" applyProtection="1">
      <alignment horizontal="center" vertical="center"/>
    </xf>
    <xf numFmtId="0" fontId="19" fillId="0" borderId="44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2" fontId="8" fillId="2" borderId="0" xfId="0" applyNumberFormat="1" applyFont="1" applyFill="1" applyBorder="1" applyAlignment="1" applyProtection="1">
      <alignment horizontal="center" vertical="center"/>
    </xf>
    <xf numFmtId="2" fontId="8" fillId="0" borderId="20" xfId="0" applyNumberFormat="1" applyFont="1" applyFill="1" applyBorder="1" applyAlignment="1" applyProtection="1">
      <alignment horizontal="center" vertical="center"/>
    </xf>
    <xf numFmtId="2" fontId="8" fillId="0" borderId="21" xfId="0" applyNumberFormat="1" applyFont="1" applyFill="1" applyBorder="1" applyAlignment="1" applyProtection="1">
      <alignment horizontal="center" vertical="center"/>
    </xf>
    <xf numFmtId="166" fontId="8" fillId="2" borderId="0" xfId="0" applyNumberFormat="1" applyFont="1" applyFill="1" applyBorder="1" applyAlignment="1" applyProtection="1">
      <alignment horizontal="center" vertical="center"/>
    </xf>
    <xf numFmtId="166" fontId="8" fillId="0" borderId="20" xfId="0" applyNumberFormat="1" applyFont="1" applyFill="1" applyBorder="1" applyAlignment="1" applyProtection="1">
      <alignment horizontal="center" vertical="center"/>
    </xf>
    <xf numFmtId="0" fontId="19" fillId="0" borderId="22" xfId="0" applyFont="1" applyFill="1" applyBorder="1" applyAlignment="1" applyProtection="1">
      <alignment horizontal="center" vertical="center"/>
    </xf>
    <xf numFmtId="2" fontId="8" fillId="2" borderId="23" xfId="0" applyNumberFormat="1" applyFont="1" applyFill="1" applyBorder="1" applyAlignment="1" applyProtection="1">
      <alignment horizontal="center" vertical="center"/>
    </xf>
    <xf numFmtId="2" fontId="8" fillId="0" borderId="24" xfId="0" applyNumberFormat="1" applyFont="1" applyFill="1" applyBorder="1" applyAlignment="1" applyProtection="1">
      <alignment horizontal="center" vertical="center"/>
    </xf>
    <xf numFmtId="2" fontId="8" fillId="0" borderId="25" xfId="0" applyNumberFormat="1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 applyProtection="1">
      <alignment horizontal="center" vertical="center"/>
    </xf>
    <xf numFmtId="2" fontId="19" fillId="2" borderId="17" xfId="0" applyNumberFormat="1" applyFont="1" applyFill="1" applyBorder="1" applyAlignment="1" applyProtection="1">
      <alignment horizontal="center" vertical="center"/>
    </xf>
    <xf numFmtId="2" fontId="19" fillId="0" borderId="18" xfId="0" applyNumberFormat="1" applyFont="1" applyFill="1" applyBorder="1" applyAlignment="1" applyProtection="1">
      <alignment horizontal="center" vertical="center"/>
    </xf>
    <xf numFmtId="2" fontId="19" fillId="0" borderId="19" xfId="0" applyNumberFormat="1" applyFont="1" applyFill="1" applyBorder="1" applyAlignment="1" applyProtection="1">
      <alignment horizontal="center" vertical="center"/>
    </xf>
    <xf numFmtId="2" fontId="19" fillId="2" borderId="0" xfId="0" applyNumberFormat="1" applyFont="1" applyFill="1" applyBorder="1" applyAlignment="1" applyProtection="1">
      <alignment horizontal="center" vertical="center"/>
    </xf>
    <xf numFmtId="2" fontId="19" fillId="0" borderId="20" xfId="0" applyNumberFormat="1" applyFont="1" applyFill="1" applyBorder="1" applyAlignment="1" applyProtection="1">
      <alignment horizontal="center" vertical="center"/>
    </xf>
    <xf numFmtId="2" fontId="19" fillId="0" borderId="21" xfId="0" applyNumberFormat="1" applyFont="1" applyFill="1" applyBorder="1" applyAlignment="1" applyProtection="1">
      <alignment horizontal="center" vertical="center"/>
    </xf>
    <xf numFmtId="2" fontId="4" fillId="2" borderId="23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2" borderId="23" xfId="0" applyNumberFormat="1" applyFont="1" applyFill="1" applyBorder="1" applyAlignment="1" applyProtection="1">
      <alignment horizontal="center" vertical="center"/>
    </xf>
    <xf numFmtId="2" fontId="5" fillId="0" borderId="25" xfId="0" applyNumberFormat="1" applyFont="1" applyFill="1" applyBorder="1" applyAlignment="1" applyProtection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2" fontId="5" fillId="0" borderId="18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5" fillId="3" borderId="24" xfId="0" applyNumberFormat="1" applyFont="1" applyFill="1" applyBorder="1" applyAlignment="1" applyProtection="1">
      <alignment horizontal="center" vertical="center"/>
    </xf>
    <xf numFmtId="0" fontId="19" fillId="0" borderId="27" xfId="0" applyFont="1" applyFill="1" applyBorder="1" applyAlignment="1" applyProtection="1">
      <alignment horizontal="center" vertical="center"/>
    </xf>
    <xf numFmtId="0" fontId="19" fillId="0" borderId="38" xfId="0" applyFont="1" applyFill="1" applyBorder="1" applyAlignment="1" applyProtection="1">
      <alignment horizontal="center" vertical="center"/>
    </xf>
    <xf numFmtId="0" fontId="19" fillId="0" borderId="37" xfId="0" applyFont="1" applyFill="1" applyBorder="1" applyAlignment="1" applyProtection="1">
      <alignment horizontal="center" vertical="center"/>
    </xf>
    <xf numFmtId="2" fontId="19" fillId="2" borderId="23" xfId="0" applyNumberFormat="1" applyFont="1" applyFill="1" applyBorder="1" applyAlignment="1" applyProtection="1">
      <alignment horizontal="center" vertical="center"/>
    </xf>
    <xf numFmtId="2" fontId="19" fillId="0" borderId="24" xfId="0" applyNumberFormat="1" applyFont="1" applyFill="1" applyBorder="1" applyAlignment="1" applyProtection="1">
      <alignment horizontal="center" vertical="center"/>
    </xf>
    <xf numFmtId="2" fontId="19" fillId="0" borderId="25" xfId="0" applyNumberFormat="1" applyFont="1" applyFill="1" applyBorder="1" applyAlignment="1" applyProtection="1">
      <alignment horizontal="center" vertical="center"/>
    </xf>
    <xf numFmtId="0" fontId="19" fillId="0" borderId="39" xfId="0" applyFont="1" applyFill="1" applyBorder="1" applyAlignment="1" applyProtection="1">
      <alignment horizontal="center" vertical="center"/>
    </xf>
    <xf numFmtId="2" fontId="19" fillId="2" borderId="8" xfId="0" applyNumberFormat="1" applyFont="1" applyFill="1" applyBorder="1" applyAlignment="1" applyProtection="1">
      <alignment horizontal="center" vertical="center"/>
    </xf>
    <xf numFmtId="2" fontId="19" fillId="0" borderId="33" xfId="0" applyNumberFormat="1" applyFont="1" applyFill="1" applyBorder="1" applyAlignment="1" applyProtection="1">
      <alignment horizontal="center" vertical="center"/>
    </xf>
    <xf numFmtId="2" fontId="19" fillId="2" borderId="36" xfId="0" applyNumberFormat="1" applyFont="1" applyFill="1" applyBorder="1" applyAlignment="1" applyProtection="1">
      <alignment horizontal="center" vertical="center"/>
    </xf>
    <xf numFmtId="2" fontId="19" fillId="0" borderId="34" xfId="0" applyNumberFormat="1" applyFont="1" applyFill="1" applyBorder="1" applyAlignment="1" applyProtection="1">
      <alignment horizontal="center" vertical="center"/>
    </xf>
    <xf numFmtId="0" fontId="19" fillId="0" borderId="9" xfId="0" applyFont="1" applyFill="1" applyBorder="1" applyAlignment="1" applyProtection="1">
      <alignment horizontal="center" vertical="center"/>
    </xf>
    <xf numFmtId="2" fontId="19" fillId="2" borderId="3" xfId="0" applyNumberFormat="1" applyFont="1" applyFill="1" applyBorder="1" applyAlignment="1" applyProtection="1">
      <alignment horizontal="center" vertical="center"/>
    </xf>
    <xf numFmtId="2" fontId="19" fillId="0" borderId="14" xfId="0" applyNumberFormat="1" applyFont="1" applyFill="1" applyBorder="1" applyAlignment="1" applyProtection="1">
      <alignment horizontal="center" vertical="center"/>
    </xf>
    <xf numFmtId="2" fontId="19" fillId="0" borderId="15" xfId="0" applyNumberFormat="1" applyFont="1" applyFill="1" applyBorder="1" applyAlignment="1" applyProtection="1">
      <alignment horizontal="center" vertical="center"/>
    </xf>
    <xf numFmtId="0" fontId="19" fillId="0" borderId="28" xfId="0" applyFont="1" applyFill="1" applyBorder="1" applyAlignment="1" applyProtection="1">
      <alignment horizontal="center" vertical="center"/>
    </xf>
    <xf numFmtId="2" fontId="19" fillId="2" borderId="29" xfId="0" applyNumberFormat="1" applyFont="1" applyFill="1" applyBorder="1" applyAlignment="1" applyProtection="1">
      <alignment horizontal="center" vertical="center"/>
    </xf>
    <xf numFmtId="2" fontId="19" fillId="0" borderId="30" xfId="0" applyNumberFormat="1" applyFont="1" applyFill="1" applyBorder="1" applyAlignment="1" applyProtection="1">
      <alignment horizontal="center" vertical="center"/>
    </xf>
    <xf numFmtId="2" fontId="19" fillId="2" borderId="31" xfId="0" applyNumberFormat="1" applyFont="1" applyFill="1" applyBorder="1" applyAlignment="1" applyProtection="1">
      <alignment horizontal="center" vertical="center"/>
    </xf>
    <xf numFmtId="2" fontId="19" fillId="0" borderId="32" xfId="0" applyNumberFormat="1" applyFont="1" applyFill="1" applyBorder="1" applyAlignment="1" applyProtection="1">
      <alignment horizontal="center" vertical="center"/>
    </xf>
    <xf numFmtId="2" fontId="19" fillId="2" borderId="35" xfId="0" applyNumberFormat="1" applyFont="1" applyFill="1" applyBorder="1" applyAlignment="1" applyProtection="1">
      <alignment horizontal="center" vertical="center"/>
    </xf>
    <xf numFmtId="2" fontId="19" fillId="2" borderId="26" xfId="0" applyNumberFormat="1" applyFont="1" applyFill="1" applyBorder="1" applyAlignment="1" applyProtection="1">
      <alignment horizontal="center" vertical="center"/>
    </xf>
    <xf numFmtId="0" fontId="23" fillId="0" borderId="4" xfId="0" applyFont="1" applyBorder="1" applyProtection="1"/>
    <xf numFmtId="0" fontId="23" fillId="0" borderId="0" xfId="0" applyFont="1" applyBorder="1" applyAlignment="1" applyProtection="1">
      <alignment horizontal="left"/>
    </xf>
    <xf numFmtId="1" fontId="4" fillId="0" borderId="12" xfId="0" applyNumberFormat="1" applyFont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 vertical="center"/>
    </xf>
    <xf numFmtId="2" fontId="4" fillId="0" borderId="25" xfId="0" applyNumberFormat="1" applyFont="1" applyFill="1" applyBorder="1" applyAlignment="1" applyProtection="1">
      <alignment horizontal="center" vertical="center"/>
    </xf>
    <xf numFmtId="2" fontId="4" fillId="2" borderId="17" xfId="0" applyNumberFormat="1" applyFont="1" applyFill="1" applyBorder="1" applyAlignment="1" applyProtection="1">
      <alignment horizontal="center" vertical="center"/>
    </xf>
    <xf numFmtId="2" fontId="4" fillId="0" borderId="18" xfId="0" applyNumberFormat="1" applyFont="1" applyFill="1" applyBorder="1" applyAlignment="1" applyProtection="1">
      <alignment horizontal="center" vertical="center"/>
    </xf>
    <xf numFmtId="2" fontId="4" fillId="0" borderId="19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20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167" fontId="4" fillId="2" borderId="0" xfId="0" applyNumberFormat="1" applyFont="1" applyFill="1" applyBorder="1" applyAlignment="1" applyProtection="1">
      <alignment horizontal="center" vertical="center"/>
    </xf>
    <xf numFmtId="167" fontId="4" fillId="0" borderId="20" xfId="0" applyNumberFormat="1" applyFont="1" applyFill="1" applyBorder="1" applyAlignment="1" applyProtection="1">
      <alignment horizontal="center" vertical="center"/>
    </xf>
    <xf numFmtId="167" fontId="4" fillId="0" borderId="21" xfId="0" applyNumberFormat="1" applyFont="1" applyFill="1" applyBorder="1" applyAlignment="1" applyProtection="1">
      <alignment horizontal="center" vertical="center"/>
    </xf>
    <xf numFmtId="167" fontId="4" fillId="0" borderId="24" xfId="0" applyNumberFormat="1" applyFont="1" applyFill="1" applyBorder="1" applyAlignment="1" applyProtection="1">
      <alignment horizontal="center" vertical="center"/>
    </xf>
    <xf numFmtId="167" fontId="4" fillId="2" borderId="23" xfId="0" applyNumberFormat="1" applyFont="1" applyFill="1" applyBorder="1" applyAlignment="1" applyProtection="1">
      <alignment horizontal="center" vertical="center"/>
    </xf>
    <xf numFmtId="167" fontId="4" fillId="0" borderId="25" xfId="0" applyNumberFormat="1" applyFont="1" applyFill="1" applyBorder="1" applyAlignment="1" applyProtection="1">
      <alignment horizontal="center" vertical="center"/>
    </xf>
    <xf numFmtId="167" fontId="4" fillId="2" borderId="17" xfId="0" applyNumberFormat="1" applyFont="1" applyFill="1" applyBorder="1" applyAlignment="1" applyProtection="1">
      <alignment horizontal="center" vertical="center"/>
    </xf>
    <xf numFmtId="167" fontId="4" fillId="0" borderId="18" xfId="0" applyNumberFormat="1" applyFont="1" applyFill="1" applyBorder="1" applyAlignment="1" applyProtection="1">
      <alignment horizontal="center" vertical="center"/>
    </xf>
    <xf numFmtId="167" fontId="4" fillId="0" borderId="19" xfId="0" applyNumberFormat="1" applyFont="1" applyFill="1" applyBorder="1" applyAlignment="1" applyProtection="1">
      <alignment horizontal="center" vertical="center"/>
    </xf>
    <xf numFmtId="167" fontId="4" fillId="3" borderId="24" xfId="0" applyNumberFormat="1" applyFont="1" applyFill="1" applyBorder="1" applyAlignment="1" applyProtection="1">
      <alignment horizontal="center" vertical="center"/>
    </xf>
    <xf numFmtId="167" fontId="4" fillId="2" borderId="8" xfId="0" applyNumberFormat="1" applyFont="1" applyFill="1" applyBorder="1" applyAlignment="1" applyProtection="1">
      <alignment horizontal="center" vertical="center"/>
    </xf>
    <xf numFmtId="167" fontId="4" fillId="0" borderId="33" xfId="0" applyNumberFormat="1" applyFont="1" applyFill="1" applyBorder="1" applyAlignment="1" applyProtection="1">
      <alignment horizontal="center" vertical="center"/>
    </xf>
    <xf numFmtId="167" fontId="4" fillId="0" borderId="34" xfId="0" applyNumberFormat="1" applyFont="1" applyFill="1" applyBorder="1" applyAlignment="1" applyProtection="1">
      <alignment horizontal="center" vertical="center"/>
    </xf>
    <xf numFmtId="167" fontId="4" fillId="2" borderId="36" xfId="0" applyNumberFormat="1" applyFont="1" applyFill="1" applyBorder="1" applyAlignment="1" applyProtection="1">
      <alignment horizontal="center" vertical="center"/>
    </xf>
    <xf numFmtId="167" fontId="4" fillId="2" borderId="3" xfId="0" applyNumberFormat="1" applyFont="1" applyFill="1" applyBorder="1" applyAlignment="1" applyProtection="1">
      <alignment horizontal="center" vertical="center"/>
    </xf>
    <xf numFmtId="167" fontId="4" fillId="0" borderId="14" xfId="0" applyNumberFormat="1" applyFont="1" applyFill="1" applyBorder="1" applyAlignment="1" applyProtection="1">
      <alignment horizontal="center" vertical="center"/>
    </xf>
    <xf numFmtId="167" fontId="4" fillId="0" borderId="15" xfId="0" applyNumberFormat="1" applyFont="1" applyFill="1" applyBorder="1" applyAlignment="1" applyProtection="1">
      <alignment horizontal="center" vertical="center"/>
    </xf>
    <xf numFmtId="1" fontId="4" fillId="2" borderId="0" xfId="0" applyNumberFormat="1" applyFont="1" applyFill="1" applyBorder="1" applyAlignment="1" applyProtection="1">
      <alignment horizontal="center" vertical="center"/>
    </xf>
    <xf numFmtId="1" fontId="4" fillId="0" borderId="20" xfId="0" applyNumberFormat="1" applyFont="1" applyFill="1" applyBorder="1" applyAlignment="1" applyProtection="1">
      <alignment horizontal="center" vertical="center"/>
    </xf>
    <xf numFmtId="1" fontId="4" fillId="0" borderId="21" xfId="0" applyNumberFormat="1" applyFont="1" applyFill="1" applyBorder="1" applyAlignment="1" applyProtection="1">
      <alignment horizontal="center" vertical="center"/>
    </xf>
    <xf numFmtId="1" fontId="4" fillId="2" borderId="23" xfId="0" applyNumberFormat="1" applyFont="1" applyFill="1" applyBorder="1" applyAlignment="1" applyProtection="1">
      <alignment horizontal="center" vertical="center"/>
    </xf>
    <xf numFmtId="1" fontId="4" fillId="0" borderId="24" xfId="0" applyNumberFormat="1" applyFont="1" applyFill="1" applyBorder="1" applyAlignment="1" applyProtection="1">
      <alignment horizontal="center" vertical="center"/>
    </xf>
    <xf numFmtId="1" fontId="4" fillId="0" borderId="25" xfId="0" applyNumberFormat="1" applyFont="1" applyFill="1" applyBorder="1" applyAlignment="1" applyProtection="1">
      <alignment horizontal="center" vertical="center"/>
    </xf>
    <xf numFmtId="1" fontId="4" fillId="2" borderId="29" xfId="0" applyNumberFormat="1" applyFont="1" applyFill="1" applyBorder="1" applyAlignment="1" applyProtection="1">
      <alignment horizontal="center" vertical="center"/>
    </xf>
    <xf numFmtId="1" fontId="4" fillId="0" borderId="30" xfId="0" applyNumberFormat="1" applyFont="1" applyFill="1" applyBorder="1" applyAlignment="1" applyProtection="1">
      <alignment horizontal="center" vertical="center"/>
    </xf>
    <xf numFmtId="1" fontId="4" fillId="2" borderId="31" xfId="0" applyNumberFormat="1" applyFont="1" applyFill="1" applyBorder="1" applyAlignment="1" applyProtection="1">
      <alignment horizontal="center" vertical="center"/>
    </xf>
    <xf numFmtId="1" fontId="4" fillId="0" borderId="32" xfId="0" applyNumberFormat="1" applyFont="1" applyFill="1" applyBorder="1" applyAlignment="1" applyProtection="1">
      <alignment horizontal="center" vertical="center"/>
    </xf>
    <xf numFmtId="1" fontId="4" fillId="2" borderId="35" xfId="0" applyNumberFormat="1" applyFont="1" applyFill="1" applyBorder="1" applyAlignment="1" applyProtection="1">
      <alignment horizontal="center" vertical="center"/>
    </xf>
    <xf numFmtId="1" fontId="4" fillId="2" borderId="26" xfId="0" applyNumberFormat="1" applyFont="1" applyFill="1" applyBorder="1" applyAlignment="1" applyProtection="1">
      <alignment horizontal="center" vertical="center"/>
    </xf>
    <xf numFmtId="1" fontId="4" fillId="2" borderId="36" xfId="0" applyNumberFormat="1" applyFont="1" applyFill="1" applyBorder="1" applyAlignment="1" applyProtection="1">
      <alignment horizontal="center" vertical="center"/>
    </xf>
    <xf numFmtId="1" fontId="5" fillId="0" borderId="33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0" borderId="34" xfId="0" applyNumberFormat="1" applyFont="1" applyFill="1" applyBorder="1" applyAlignment="1" applyProtection="1">
      <alignment horizontal="center" vertical="center"/>
    </xf>
    <xf numFmtId="1" fontId="5" fillId="2" borderId="41" xfId="0" applyNumberFormat="1" applyFont="1" applyFill="1" applyBorder="1" applyAlignment="1" applyProtection="1">
      <alignment horizontal="center" vertical="center"/>
    </xf>
    <xf numFmtId="1" fontId="5" fillId="0" borderId="14" xfId="0" applyNumberFormat="1" applyFont="1" applyFill="1" applyBorder="1" applyAlignment="1" applyProtection="1">
      <alignment horizontal="center" vertical="center"/>
    </xf>
    <xf numFmtId="1" fontId="5" fillId="2" borderId="3" xfId="0" applyNumberFormat="1" applyFont="1" applyFill="1" applyBorder="1" applyAlignment="1" applyProtection="1">
      <alignment horizontal="center" vertical="center"/>
    </xf>
    <xf numFmtId="1" fontId="5" fillId="0" borderId="15" xfId="0" applyNumberFormat="1" applyFont="1" applyFill="1" applyBorder="1" applyAlignment="1" applyProtection="1">
      <alignment horizontal="center" vertical="center"/>
    </xf>
    <xf numFmtId="1" fontId="5" fillId="2" borderId="35" xfId="0" applyNumberFormat="1" applyFont="1" applyFill="1" applyBorder="1" applyAlignment="1" applyProtection="1">
      <alignment horizontal="center" vertical="center"/>
    </xf>
    <xf numFmtId="1" fontId="5" fillId="0" borderId="20" xfId="0" applyNumberFormat="1" applyFont="1" applyFill="1" applyBorder="1" applyAlignment="1" applyProtection="1">
      <alignment horizontal="center" vertical="center"/>
    </xf>
    <xf numFmtId="1" fontId="5" fillId="2" borderId="0" xfId="0" applyNumberFormat="1" applyFont="1" applyFill="1" applyBorder="1" applyAlignment="1" applyProtection="1">
      <alignment horizontal="center" vertical="center"/>
    </xf>
    <xf numFmtId="1" fontId="5" fillId="0" borderId="21" xfId="0" applyNumberFormat="1" applyFont="1" applyFill="1" applyBorder="1" applyAlignment="1" applyProtection="1">
      <alignment horizontal="center" vertical="center"/>
    </xf>
    <xf numFmtId="1" fontId="5" fillId="2" borderId="36" xfId="0" applyNumberFormat="1" applyFont="1" applyFill="1" applyBorder="1" applyAlignment="1" applyProtection="1">
      <alignment horizontal="center" vertical="center"/>
    </xf>
    <xf numFmtId="2" fontId="4" fillId="3" borderId="24" xfId="0" applyNumberFormat="1" applyFont="1" applyFill="1" applyBorder="1" applyAlignment="1" applyProtection="1">
      <alignment horizontal="center" vertical="center"/>
    </xf>
    <xf numFmtId="2" fontId="4" fillId="2" borderId="8" xfId="0" applyNumberFormat="1" applyFont="1" applyFill="1" applyBorder="1" applyAlignment="1" applyProtection="1">
      <alignment horizontal="center" vertical="center"/>
    </xf>
    <xf numFmtId="2" fontId="4" fillId="0" borderId="33" xfId="0" applyNumberFormat="1" applyFont="1" applyFill="1" applyBorder="1" applyAlignment="1" applyProtection="1">
      <alignment horizontal="center" vertical="center"/>
    </xf>
    <xf numFmtId="2" fontId="4" fillId="0" borderId="34" xfId="0" applyNumberFormat="1" applyFont="1" applyFill="1" applyBorder="1" applyAlignment="1" applyProtection="1">
      <alignment horizontal="center" vertical="center"/>
    </xf>
    <xf numFmtId="2" fontId="4" fillId="2" borderId="36" xfId="0" applyNumberFormat="1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2" fontId="4" fillId="0" borderId="14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/>
    </xf>
    <xf numFmtId="2" fontId="5" fillId="2" borderId="29" xfId="0" applyNumberFormat="1" applyFont="1" applyFill="1" applyBorder="1" applyAlignment="1" applyProtection="1">
      <alignment horizontal="center" vertical="center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2" borderId="31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2" fontId="5" fillId="2" borderId="35" xfId="0" applyNumberFormat="1" applyFont="1" applyFill="1" applyBorder="1" applyAlignment="1" applyProtection="1">
      <alignment horizontal="center" vertical="center"/>
    </xf>
    <xf numFmtId="2" fontId="5" fillId="2" borderId="26" xfId="0" applyNumberFormat="1" applyFont="1" applyFill="1" applyBorder="1" applyAlignment="1" applyProtection="1">
      <alignment horizontal="center" vertical="center"/>
    </xf>
    <xf numFmtId="2" fontId="5" fillId="2" borderId="36" xfId="0" applyNumberFormat="1" applyFont="1" applyFill="1" applyBorder="1" applyAlignment="1" applyProtection="1">
      <alignment horizontal="center" vertical="center"/>
    </xf>
    <xf numFmtId="2" fontId="5" fillId="0" borderId="33" xfId="0" applyNumberFormat="1" applyFont="1" applyFill="1" applyBorder="1" applyAlignment="1" applyProtection="1">
      <alignment horizontal="center" vertical="center"/>
    </xf>
    <xf numFmtId="2" fontId="5" fillId="2" borderId="8" xfId="0" applyNumberFormat="1" applyFont="1" applyFill="1" applyBorder="1" applyAlignment="1" applyProtection="1">
      <alignment horizontal="center" vertical="center"/>
    </xf>
    <xf numFmtId="2" fontId="5" fillId="0" borderId="34" xfId="0" applyNumberFormat="1" applyFont="1" applyFill="1" applyBorder="1" applyAlignment="1" applyProtection="1">
      <alignment horizontal="center" vertical="center"/>
    </xf>
    <xf numFmtId="165" fontId="8" fillId="0" borderId="20" xfId="0" applyNumberFormat="1" applyFont="1" applyFill="1" applyBorder="1" applyAlignment="1" applyProtection="1">
      <alignment horizontal="center" vertical="center"/>
    </xf>
    <xf numFmtId="164" fontId="8" fillId="2" borderId="0" xfId="0" applyNumberFormat="1" applyFont="1" applyFill="1" applyBorder="1" applyAlignment="1" applyProtection="1">
      <alignment horizontal="center" vertical="center"/>
    </xf>
    <xf numFmtId="164" fontId="8" fillId="0" borderId="20" xfId="0" applyNumberFormat="1" applyFont="1" applyFill="1" applyBorder="1" applyAlignment="1" applyProtection="1">
      <alignment horizontal="center" vertical="center"/>
    </xf>
    <xf numFmtId="166" fontId="8" fillId="0" borderId="21" xfId="0" applyNumberFormat="1" applyFont="1" applyFill="1" applyBorder="1" applyAlignment="1" applyProtection="1">
      <alignment horizontal="center" vertical="center"/>
    </xf>
    <xf numFmtId="2" fontId="5" fillId="2" borderId="3" xfId="0" applyNumberFormat="1" applyFont="1" applyFill="1" applyBorder="1" applyAlignment="1" applyProtection="1">
      <alignment horizontal="center" vertical="center"/>
    </xf>
    <xf numFmtId="2" fontId="5" fillId="0" borderId="14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25" fillId="0" borderId="45" xfId="6" applyFont="1" applyFill="1" applyBorder="1" applyAlignment="1" applyProtection="1">
      <alignment horizontal="left" vertical="center"/>
      <protection locked="0"/>
    </xf>
  </cellXfs>
  <cellStyles count="7">
    <cellStyle name="Input" xfId="6" builtinId="20"/>
    <cellStyle name="Normal" xfId="0" builtinId="0"/>
    <cellStyle name="Normal 2" xfId="1" xr:uid="{00000000-0005-0000-0000-000002000000}"/>
    <cellStyle name="Normal 2 2" xfId="5" xr:uid="{00000000-0005-0000-0000-000003000000}"/>
    <cellStyle name="Normal 3" xfId="3" xr:uid="{00000000-0005-0000-0000-000004000000}"/>
    <cellStyle name="Percent 2" xfId="2" xr:uid="{00000000-0005-0000-0000-000005000000}"/>
    <cellStyle name="Percent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561/133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Blad3"/>
      <sheetName val="Blad4"/>
      <sheetName val="Blad5"/>
    </sheetNames>
    <sheetDataSet>
      <sheetData sheetId="0">
        <row r="2">
          <cell r="K2">
            <v>133</v>
          </cell>
        </row>
        <row r="3">
          <cell r="B3">
            <v>1.1274939801644746</v>
          </cell>
          <cell r="K3">
            <v>200</v>
          </cell>
        </row>
        <row r="4">
          <cell r="K4">
            <v>515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16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29</v>
      </c>
      <c r="H6" s="18" t="s">
        <v>11</v>
      </c>
      <c r="I6" s="19">
        <v>0.06</v>
      </c>
      <c r="J6" s="20" t="s">
        <v>14</v>
      </c>
      <c r="K6" s="197">
        <v>300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32" t="s">
        <v>33</v>
      </c>
      <c r="B8" s="33" t="s">
        <v>28</v>
      </c>
      <c r="C8" s="26"/>
      <c r="D8" s="26"/>
      <c r="E8" s="26"/>
      <c r="F8" s="16" t="s">
        <v>9</v>
      </c>
      <c r="G8" s="17">
        <v>63</v>
      </c>
      <c r="H8" s="18" t="s">
        <v>12</v>
      </c>
      <c r="I8" s="34">
        <f>K6/3000</f>
        <v>0.1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41">
        <v>2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67">
        <f>((($A13+C$12)/1000)^$B$7)*$B$6*3600*(($K$6/1000))</f>
        <v>6.3489681038732607E-2</v>
      </c>
      <c r="D13" s="66">
        <f t="shared" ref="D13:K28" si="0">((($A13+D$12)/1000)^$B$7)*$B$6*3600*(($K$6/1000))</f>
        <v>0.17957593599143504</v>
      </c>
      <c r="E13" s="67">
        <f t="shared" si="0"/>
        <v>0.3299020599462818</v>
      </c>
      <c r="F13" s="66">
        <f t="shared" si="0"/>
        <v>0.50791744830986096</v>
      </c>
      <c r="G13" s="67">
        <f t="shared" si="0"/>
        <v>0.70983621336192837</v>
      </c>
      <c r="H13" s="66">
        <f t="shared" si="0"/>
        <v>0.93310393486170606</v>
      </c>
      <c r="I13" s="67">
        <f t="shared" si="0"/>
        <v>1.1758453479310964</v>
      </c>
      <c r="J13" s="66">
        <f t="shared" si="0"/>
        <v>1.4366074879314807</v>
      </c>
      <c r="K13" s="68">
        <f t="shared" si="0"/>
        <v>1.7142213880457806</v>
      </c>
    </row>
    <row r="14" spans="1:11" x14ac:dyDescent="0.35">
      <c r="A14" s="65">
        <v>10</v>
      </c>
      <c r="B14" s="69">
        <f t="shared" ref="B14:K29" si="1">((($A14+B$12)/1000)^$B$7)*$B$6*3600*(($K$6/1000))</f>
        <v>2.0077200000000004</v>
      </c>
      <c r="C14" s="70">
        <f t="shared" si="1"/>
        <v>2.3162859507129956</v>
      </c>
      <c r="D14" s="69">
        <f t="shared" si="0"/>
        <v>2.6392164795702526</v>
      </c>
      <c r="E14" s="70">
        <f t="shared" si="0"/>
        <v>2.9758989058240526</v>
      </c>
      <c r="F14" s="69">
        <f t="shared" si="0"/>
        <v>3.3257928765949294</v>
      </c>
      <c r="G14" s="70">
        <f>((($A14+G$12)/1000)^$B$7)*$B$6*3600*(($K$6/1000))</f>
        <v>3.6884171597854785</v>
      </c>
      <c r="H14" s="66">
        <f t="shared" si="0"/>
        <v>4.0633395864788824</v>
      </c>
      <c r="I14" s="67">
        <f t="shared" si="0"/>
        <v>4.4501692380109805</v>
      </c>
      <c r="J14" s="66">
        <f t="shared" si="0"/>
        <v>4.8485502717687448</v>
      </c>
      <c r="K14" s="68">
        <f t="shared" si="0"/>
        <v>5.2581569685038501</v>
      </c>
    </row>
    <row r="15" spans="1:11" x14ac:dyDescent="0.35">
      <c r="A15" s="65">
        <v>20</v>
      </c>
      <c r="B15" s="66">
        <f t="shared" si="1"/>
        <v>5.6786897068954225</v>
      </c>
      <c r="C15" s="67">
        <f t="shared" si="1"/>
        <v>6.1098716533804902</v>
      </c>
      <c r="D15" s="66">
        <f t="shared" si="0"/>
        <v>6.5514460116651492</v>
      </c>
      <c r="E15" s="67">
        <f t="shared" si="0"/>
        <v>7.0031737158043388</v>
      </c>
      <c r="F15" s="66">
        <f t="shared" si="0"/>
        <v>7.4648314788936521</v>
      </c>
      <c r="G15" s="67">
        <f t="shared" si="0"/>
        <v>7.9362101298415721</v>
      </c>
      <c r="H15" s="66">
        <f t="shared" si="0"/>
        <v>8.4171131857352606</v>
      </c>
      <c r="I15" s="67">
        <f t="shared" si="0"/>
        <v>8.9073556185495981</v>
      </c>
      <c r="J15" s="66">
        <f>((($A15+J$12)/1000)^$B$7)*$B$6*3600*(($K$6/1000))</f>
        <v>9.4067627834487659</v>
      </c>
      <c r="K15" s="68">
        <f t="shared" si="0"/>
        <v>9.9151694824333401</v>
      </c>
    </row>
    <row r="16" spans="1:11" x14ac:dyDescent="0.35">
      <c r="A16" s="65">
        <v>30</v>
      </c>
      <c r="B16" s="66">
        <f t="shared" si="1"/>
        <v>10.432419142116562</v>
      </c>
      <c r="C16" s="67">
        <f t="shared" si="1"/>
        <v>10.958363088341907</v>
      </c>
      <c r="D16" s="66">
        <f t="shared" si="0"/>
        <v>11.492859903451849</v>
      </c>
      <c r="E16" s="67">
        <f t="shared" si="0"/>
        <v>12.035774854478666</v>
      </c>
      <c r="F16" s="66">
        <f t="shared" si="0"/>
        <v>12.586979382501331</v>
      </c>
      <c r="G16" s="67">
        <f t="shared" si="0"/>
        <v>13.146350645004114</v>
      </c>
      <c r="H16" s="66">
        <f t="shared" si="0"/>
        <v>13.713771104366234</v>
      </c>
      <c r="I16" s="67">
        <f t="shared" si="0"/>
        <v>14.289128156670561</v>
      </c>
      <c r="J16" s="66">
        <f t="shared" si="0"/>
        <v>14.872313795889491</v>
      </c>
      <c r="K16" s="68">
        <f t="shared" si="0"/>
        <v>15.463224309227666</v>
      </c>
    </row>
    <row r="17" spans="1:11" x14ac:dyDescent="0.35">
      <c r="A17" s="65">
        <v>40</v>
      </c>
      <c r="B17" s="66">
        <f t="shared" si="1"/>
        <v>16.061760000000007</v>
      </c>
      <c r="C17" s="67">
        <f t="shared" si="1"/>
        <v>16.667824934925566</v>
      </c>
      <c r="D17" s="66">
        <f t="shared" si="0"/>
        <v>17.281326713139215</v>
      </c>
      <c r="E17" s="67">
        <f t="shared" si="0"/>
        <v>17.902176254578336</v>
      </c>
      <c r="F17" s="66">
        <f t="shared" si="0"/>
        <v>18.530287605703954</v>
      </c>
      <c r="G17" s="67">
        <f t="shared" si="0"/>
        <v>19.165577760772045</v>
      </c>
      <c r="H17" s="66">
        <f t="shared" si="0"/>
        <v>19.807966497090558</v>
      </c>
      <c r="I17" s="67">
        <f t="shared" si="0"/>
        <v>20.457376222885543</v>
      </c>
      <c r="J17" s="66">
        <f t="shared" si="0"/>
        <v>21.113731836562021</v>
      </c>
      <c r="K17" s="68">
        <f t="shared" si="0"/>
        <v>21.776960596285274</v>
      </c>
    </row>
    <row r="18" spans="1:11" x14ac:dyDescent="0.35">
      <c r="A18" s="71">
        <v>50</v>
      </c>
      <c r="B18" s="72">
        <f t="shared" si="1"/>
        <v>22.446991998929388</v>
      </c>
      <c r="C18" s="73">
        <f t="shared" si="1"/>
        <v>23.123757667545242</v>
      </c>
      <c r="D18" s="72">
        <f t="shared" si="0"/>
        <v>23.807191246592424</v>
      </c>
      <c r="E18" s="73">
        <f t="shared" si="0"/>
        <v>24.497228304259185</v>
      </c>
      <c r="F18" s="72">
        <f t="shared" si="0"/>
        <v>25.193806241266071</v>
      </c>
      <c r="G18" s="73">
        <f t="shared" si="0"/>
        <v>25.896864205609923</v>
      </c>
      <c r="H18" s="72">
        <f t="shared" si="0"/>
        <v>26.606343012759471</v>
      </c>
      <c r="I18" s="73">
        <f t="shared" si="0"/>
        <v>27.322185070863046</v>
      </c>
      <c r="J18" s="72">
        <f t="shared" si="0"/>
        <v>28.044334310570136</v>
      </c>
      <c r="K18" s="74">
        <f t="shared" si="0"/>
        <v>28.772736119107513</v>
      </c>
    </row>
    <row r="19" spans="1:11" x14ac:dyDescent="0.35">
      <c r="A19" s="75">
        <v>60</v>
      </c>
      <c r="B19" s="76">
        <f t="shared" si="1"/>
        <v>29.507337278283838</v>
      </c>
      <c r="C19" s="77">
        <f t="shared" si="1"/>
        <v>30.24808590612686</v>
      </c>
      <c r="D19" s="76">
        <f t="shared" si="0"/>
        <v>30.994931401883687</v>
      </c>
      <c r="E19" s="77">
        <f t="shared" si="0"/>
        <v>31.747824394139581</v>
      </c>
      <c r="F19" s="76">
        <f t="shared" si="0"/>
        <v>32.506716691831066</v>
      </c>
      <c r="G19" s="77">
        <f t="shared" si="0"/>
        <v>33.27156123794915</v>
      </c>
      <c r="H19" s="76">
        <f t="shared" si="0"/>
        <v>34.04231206574557</v>
      </c>
      <c r="I19" s="77">
        <f t="shared" si="0"/>
        <v>34.818924257271078</v>
      </c>
      <c r="J19" s="76">
        <f t="shared" si="0"/>
        <v>35.601353904087823</v>
      </c>
      <c r="K19" s="78">
        <f t="shared" si="0"/>
        <v>36.38955807001215</v>
      </c>
    </row>
    <row r="20" spans="1:11" x14ac:dyDescent="0.35">
      <c r="A20" s="65">
        <v>70</v>
      </c>
      <c r="B20" s="79">
        <f t="shared" si="1"/>
        <v>37.183494755754218</v>
      </c>
      <c r="C20" s="80">
        <f t="shared" si="1"/>
        <v>37.983122865332469</v>
      </c>
      <c r="D20" s="79">
        <f t="shared" si="0"/>
        <v>38.788402174149979</v>
      </c>
      <c r="E20" s="80">
        <f t="shared" si="0"/>
        <v>39.599293298628105</v>
      </c>
      <c r="F20" s="79">
        <f t="shared" si="0"/>
        <v>40.415757667301499</v>
      </c>
      <c r="G20" s="80">
        <f t="shared" si="0"/>
        <v>41.237757493285194</v>
      </c>
      <c r="H20" s="79">
        <f t="shared" si="0"/>
        <v>42.065255748030779</v>
      </c>
      <c r="I20" s="80">
        <f t="shared" si="0"/>
        <v>42.898216136295773</v>
      </c>
      <c r="J20" s="79">
        <f t="shared" si="0"/>
        <v>43.736603072254226</v>
      </c>
      <c r="K20" s="81">
        <f t="shared" si="0"/>
        <v>44.580381656683215</v>
      </c>
    </row>
    <row r="21" spans="1:11" x14ac:dyDescent="0.35">
      <c r="A21" s="65">
        <v>80</v>
      </c>
      <c r="B21" s="79">
        <f t="shared" si="1"/>
        <v>45.429517655163359</v>
      </c>
      <c r="C21" s="80">
        <f t="shared" si="1"/>
        <v>46.283977477236071</v>
      </c>
      <c r="D21" s="79">
        <f t="shared" si="0"/>
        <v>47.14372815646437</v>
      </c>
      <c r="E21" s="80">
        <f t="shared" si="0"/>
        <v>48.008737331347731</v>
      </c>
      <c r="F21" s="79">
        <f t="shared" si="0"/>
        <v>48.878973227043893</v>
      </c>
      <c r="G21" s="80">
        <f t="shared" si="0"/>
        <v>49.754404637854918</v>
      </c>
      <c r="H21" s="79">
        <f t="shared" si="0"/>
        <v>50.635000910436538</v>
      </c>
      <c r="I21" s="80">
        <f t="shared" si="0"/>
        <v>51.520731927692871</v>
      </c>
      <c r="J21" s="79">
        <f t="shared" si="0"/>
        <v>52.411568093321186</v>
      </c>
      <c r="K21" s="81">
        <f t="shared" si="0"/>
        <v>53.307480316972864</v>
      </c>
    </row>
    <row r="22" spans="1:11" x14ac:dyDescent="0.35">
      <c r="A22" s="65">
        <v>90</v>
      </c>
      <c r="B22" s="79">
        <f t="shared" si="1"/>
        <v>54.20843999999996</v>
      </c>
      <c r="C22" s="80">
        <f t="shared" si="1"/>
        <v>55.114419021757683</v>
      </c>
      <c r="D22" s="79">
        <f t="shared" si="0"/>
        <v>56.025389726434724</v>
      </c>
      <c r="E22" s="80">
        <f t="shared" si="0"/>
        <v>56.941324910386733</v>
      </c>
      <c r="F22" s="79">
        <f t="shared" si="0"/>
        <v>57.862197809947268</v>
      </c>
      <c r="G22" s="80">
        <f t="shared" si="0"/>
        <v>58.787982089694161</v>
      </c>
      <c r="H22" s="79">
        <f t="shared" si="0"/>
        <v>59.718651831149231</v>
      </c>
      <c r="I22" s="80">
        <f t="shared" si="0"/>
        <v>60.654181521891182</v>
      </c>
      <c r="J22" s="79">
        <f t="shared" si="0"/>
        <v>61.594546045062245</v>
      </c>
      <c r="K22" s="81">
        <f t="shared" si="0"/>
        <v>62.539720669250848</v>
      </c>
    </row>
    <row r="23" spans="1:11" x14ac:dyDescent="0.35">
      <c r="A23" s="71">
        <v>100</v>
      </c>
      <c r="B23" s="82">
        <f t="shared" si="1"/>
        <v>63.489681038732598</v>
      </c>
      <c r="C23" s="83">
        <f t="shared" si="1"/>
        <v>64.444403164053909</v>
      </c>
      <c r="D23" s="84">
        <f t="shared" si="0"/>
        <v>65.403863412942698</v>
      </c>
      <c r="E23" s="83">
        <f t="shared" si="0"/>
        <v>66.368038501531998</v>
      </c>
      <c r="F23" s="84">
        <f t="shared" si="0"/>
        <v>67.336905485882085</v>
      </c>
      <c r="G23" s="83">
        <f t="shared" si="0"/>
        <v>68.310441753788993</v>
      </c>
      <c r="H23" s="84">
        <f t="shared" si="0"/>
        <v>69.28862501686676</v>
      </c>
      <c r="I23" s="83">
        <f t="shared" si="0"/>
        <v>70.271433302891495</v>
      </c>
      <c r="J23" s="84">
        <f t="shared" si="0"/>
        <v>71.258844948396828</v>
      </c>
      <c r="K23" s="85">
        <f t="shared" si="0"/>
        <v>72.250838591509464</v>
      </c>
    </row>
    <row r="24" spans="1:11" x14ac:dyDescent="0.35">
      <c r="A24" s="75">
        <v>110</v>
      </c>
      <c r="B24" s="86">
        <f t="shared" si="1"/>
        <v>73.247393165015808</v>
      </c>
      <c r="C24" s="87">
        <f t="shared" si="1"/>
        <v>74.24848788964924</v>
      </c>
      <c r="D24" s="86">
        <f t="shared" si="0"/>
        <v>75.254102267590113</v>
      </c>
      <c r="E24" s="87">
        <f t="shared" si="0"/>
        <v>76.264216076168793</v>
      </c>
      <c r="F24" s="86">
        <f t="shared" si="0"/>
        <v>77.278809361764445</v>
      </c>
      <c r="G24" s="87">
        <f t="shared" si="0"/>
        <v>78.29786243389151</v>
      </c>
      <c r="H24" s="86">
        <f t="shared" si="0"/>
        <v>79.321355859466806</v>
      </c>
      <c r="I24" s="87">
        <f t="shared" si="0"/>
        <v>80.349270457249418</v>
      </c>
      <c r="J24" s="86">
        <f t="shared" si="0"/>
        <v>81.381587292448131</v>
      </c>
      <c r="K24" s="88">
        <f t="shared" si="0"/>
        <v>82.418287671487988</v>
      </c>
    </row>
    <row r="25" spans="1:11" x14ac:dyDescent="0.35">
      <c r="A25" s="65">
        <v>120</v>
      </c>
      <c r="B25" s="89">
        <f t="shared" si="1"/>
        <v>83.459353136932478</v>
      </c>
      <c r="C25" s="90">
        <f t="shared" si="1"/>
        <v>84.504765462553053</v>
      </c>
      <c r="D25" s="89">
        <f t="shared" si="0"/>
        <v>85.554506648542173</v>
      </c>
      <c r="E25" s="90">
        <f t="shared" si="0"/>
        <v>86.608558916863444</v>
      </c>
      <c r="F25" s="89">
        <f t="shared" si="0"/>
        <v>87.666904706735266</v>
      </c>
      <c r="G25" s="90">
        <f t="shared" si="0"/>
        <v>88.729526670241</v>
      </c>
      <c r="H25" s="89">
        <f t="shared" si="0"/>
        <v>89.796407668063239</v>
      </c>
      <c r="I25" s="90">
        <f t="shared" si="0"/>
        <v>90.867530765336568</v>
      </c>
      <c r="J25" s="89">
        <f t="shared" si="0"/>
        <v>91.942879227614768</v>
      </c>
      <c r="K25" s="91">
        <f t="shared" si="0"/>
        <v>93.022436516948417</v>
      </c>
    </row>
    <row r="26" spans="1:11" x14ac:dyDescent="0.35">
      <c r="A26" s="65">
        <v>130</v>
      </c>
      <c r="B26" s="89">
        <f t="shared" si="1"/>
        <v>94.106186288069281</v>
      </c>
      <c r="C26" s="90">
        <f t="shared" si="1"/>
        <v>95.194112384677723</v>
      </c>
      <c r="D26" s="89">
        <f t="shared" si="0"/>
        <v>96.286198835829268</v>
      </c>
      <c r="E26" s="90">
        <f t="shared" si="0"/>
        <v>97.38242985241736</v>
      </c>
      <c r="F26" s="89">
        <f t="shared" si="0"/>
        <v>98.482789823748547</v>
      </c>
      <c r="G26" s="90">
        <f t="shared" si="0"/>
        <v>99.587263314208016</v>
      </c>
      <c r="H26" s="89">
        <f t="shared" si="0"/>
        <v>100.69583506001068</v>
      </c>
      <c r="I26" s="90">
        <f t="shared" si="0"/>
        <v>101.80848996603692</v>
      </c>
      <c r="J26" s="89">
        <f t="shared" si="0"/>
        <v>102.925213102749</v>
      </c>
      <c r="K26" s="91">
        <f t="shared" si="0"/>
        <v>104.04598970318568</v>
      </c>
    </row>
    <row r="27" spans="1:11" x14ac:dyDescent="0.35">
      <c r="A27" s="65">
        <v>140</v>
      </c>
      <c r="B27" s="89">
        <f t="shared" si="1"/>
        <v>105.1708051600329</v>
      </c>
      <c r="C27" s="90">
        <f t="shared" si="1"/>
        <v>106.29964502276779</v>
      </c>
      <c r="D27" s="89">
        <f t="shared" si="0"/>
        <v>107.43249499487361</v>
      </c>
      <c r="E27" s="90">
        <f t="shared" si="0"/>
        <v>108.56934093112322</v>
      </c>
      <c r="F27" s="89">
        <f t="shared" si="0"/>
        <v>109.71016883492992</v>
      </c>
      <c r="G27" s="90">
        <f t="shared" si="0"/>
        <v>110.85496485576188</v>
      </c>
      <c r="H27" s="89">
        <f t="shared" si="0"/>
        <v>112.00371528661972</v>
      </c>
      <c r="I27" s="90">
        <f t="shared" si="0"/>
        <v>113.15640656157458</v>
      </c>
      <c r="J27" s="89">
        <f t="shared" si="0"/>
        <v>114.3130252533644</v>
      </c>
      <c r="K27" s="91">
        <f t="shared" si="0"/>
        <v>115.47355807104793</v>
      </c>
    </row>
    <row r="28" spans="1:11" x14ac:dyDescent="0.35">
      <c r="A28" s="71">
        <v>150</v>
      </c>
      <c r="B28" s="89">
        <f t="shared" si="1"/>
        <v>116.63799185771333</v>
      </c>
      <c r="C28" s="83">
        <f t="shared" si="1"/>
        <v>117.80631358824056</v>
      </c>
      <c r="D28" s="84">
        <f t="shared" si="0"/>
        <v>118.97851036711589</v>
      </c>
      <c r="E28" s="83">
        <f t="shared" si="0"/>
        <v>120.15456942629638</v>
      </c>
      <c r="F28" s="84">
        <f t="shared" si="0"/>
        <v>121.33447812312367</v>
      </c>
      <c r="G28" s="83">
        <f t="shared" si="0"/>
        <v>122.51822393828516</v>
      </c>
      <c r="H28" s="84">
        <f t="shared" si="0"/>
        <v>123.70579447382136</v>
      </c>
      <c r="I28" s="83">
        <f t="shared" si="0"/>
        <v>124.89717745117773</v>
      </c>
      <c r="J28" s="84">
        <f t="shared" si="0"/>
        <v>126.09236070930029</v>
      </c>
      <c r="K28" s="85">
        <f t="shared" si="0"/>
        <v>127.29133220277376</v>
      </c>
    </row>
    <row r="29" spans="1:11" x14ac:dyDescent="0.35">
      <c r="A29" s="75">
        <v>160</v>
      </c>
      <c r="B29" s="86">
        <f t="shared" si="1"/>
        <v>128.49407999999997</v>
      </c>
      <c r="C29" s="87">
        <f t="shared" si="1"/>
        <v>129.70059228141687</v>
      </c>
      <c r="D29" s="86">
        <f t="shared" si="1"/>
        <v>130.9108573377562</v>
      </c>
      <c r="E29" s="87">
        <f t="shared" si="1"/>
        <v>132.12486356833827</v>
      </c>
      <c r="F29" s="86">
        <f t="shared" si="1"/>
        <v>133.34259947940456</v>
      </c>
      <c r="G29" s="87">
        <f t="shared" si="1"/>
        <v>134.56405368248465</v>
      </c>
      <c r="H29" s="86">
        <f t="shared" si="1"/>
        <v>135.78921489279892</v>
      </c>
      <c r="I29" s="87">
        <f t="shared" si="1"/>
        <v>137.01807192769454</v>
      </c>
      <c r="J29" s="86">
        <f t="shared" si="1"/>
        <v>138.25061370511378</v>
      </c>
      <c r="K29" s="88">
        <f t="shared" si="1"/>
        <v>139.48682924209547</v>
      </c>
    </row>
    <row r="30" spans="1:11" x14ac:dyDescent="0.35">
      <c r="A30" s="65">
        <v>170</v>
      </c>
      <c r="B30" s="89">
        <f t="shared" ref="B30:K43" si="2">((($A30+B$12)/1000)^$B$7)*$B$6*3600*(($K$6/1000))</f>
        <v>140.72670765330648</v>
      </c>
      <c r="C30" s="90">
        <f t="shared" si="2"/>
        <v>141.97023814960397</v>
      </c>
      <c r="D30" s="89">
        <f t="shared" si="2"/>
        <v>143.21741003662675</v>
      </c>
      <c r="E30" s="90">
        <f t="shared" si="2"/>
        <v>144.46821271341614</v>
      </c>
      <c r="F30" s="89">
        <f t="shared" si="2"/>
        <v>145.72263567106361</v>
      </c>
      <c r="G30" s="90">
        <f t="shared" si="2"/>
        <v>146.98066849138698</v>
      </c>
      <c r="H30" s="89">
        <f t="shared" si="2"/>
        <v>148.24230084563166</v>
      </c>
      <c r="I30" s="90">
        <f t="shared" si="2"/>
        <v>149.50752249319905</v>
      </c>
      <c r="J30" s="89">
        <f t="shared" si="2"/>
        <v>150.77632328039962</v>
      </c>
      <c r="K30" s="91">
        <f t="shared" si="2"/>
        <v>152.04869313923041</v>
      </c>
    </row>
    <row r="31" spans="1:11" x14ac:dyDescent="0.35">
      <c r="A31" s="65">
        <v>180</v>
      </c>
      <c r="B31" s="89">
        <f t="shared" si="2"/>
        <v>153.32462208617633</v>
      </c>
      <c r="C31" s="90">
        <f t="shared" si="2"/>
        <v>154.60410022103557</v>
      </c>
      <c r="D31" s="89">
        <f t="shared" si="2"/>
        <v>155.88711772576684</v>
      </c>
      <c r="E31" s="90">
        <f t="shared" si="2"/>
        <v>157.17366486335945</v>
      </c>
      <c r="F31" s="89">
        <f t="shared" si="2"/>
        <v>158.46373197672452</v>
      </c>
      <c r="G31" s="90">
        <f t="shared" si="2"/>
        <v>159.75730948760813</v>
      </c>
      <c r="H31" s="89">
        <f t="shared" si="2"/>
        <v>161.05438789552377</v>
      </c>
      <c r="I31" s="90">
        <f t="shared" si="2"/>
        <v>162.3549577767063</v>
      </c>
      <c r="J31" s="89">
        <f t="shared" si="2"/>
        <v>163.65900978308443</v>
      </c>
      <c r="K31" s="91">
        <f t="shared" si="2"/>
        <v>164.96653464127306</v>
      </c>
    </row>
    <row r="32" spans="1:11" x14ac:dyDescent="0.35">
      <c r="A32" s="65">
        <v>190</v>
      </c>
      <c r="B32" s="89">
        <f t="shared" si="2"/>
        <v>166.27752315158412</v>
      </c>
      <c r="C32" s="90">
        <f t="shared" si="2"/>
        <v>167.59196618705502</v>
      </c>
      <c r="D32" s="89">
        <f t="shared" si="2"/>
        <v>168.90985469249617</v>
      </c>
      <c r="E32" s="90">
        <f t="shared" si="2"/>
        <v>170.23117968355476</v>
      </c>
      <c r="F32" s="89">
        <f t="shared" si="2"/>
        <v>171.5559322457961</v>
      </c>
      <c r="G32" s="90">
        <f t="shared" si="2"/>
        <v>172.88410353380152</v>
      </c>
      <c r="H32" s="89">
        <f t="shared" si="2"/>
        <v>174.21568477028222</v>
      </c>
      <c r="I32" s="90">
        <f t="shared" si="2"/>
        <v>175.55066724520927</v>
      </c>
      <c r="J32" s="89">
        <f t="shared" si="2"/>
        <v>176.889042314959</v>
      </c>
      <c r="K32" s="91">
        <f t="shared" si="2"/>
        <v>178.23080140147337</v>
      </c>
    </row>
    <row r="33" spans="1:11" x14ac:dyDescent="0.35">
      <c r="A33" s="71">
        <v>200</v>
      </c>
      <c r="B33" s="92">
        <f t="shared" si="2"/>
        <v>179.57593599143519</v>
      </c>
      <c r="C33" s="83">
        <f t="shared" si="2"/>
        <v>180.92443763545771</v>
      </c>
      <c r="D33" s="84">
        <f t="shared" si="2"/>
        <v>182.27629794728924</v>
      </c>
      <c r="E33" s="83">
        <f t="shared" si="2"/>
        <v>183.63150860302954</v>
      </c>
      <c r="F33" s="84">
        <f t="shared" si="2"/>
        <v>184.9900613403621</v>
      </c>
      <c r="G33" s="83">
        <f t="shared" si="2"/>
        <v>186.35194795779782</v>
      </c>
      <c r="H33" s="84">
        <f t="shared" si="2"/>
        <v>187.7171603139326</v>
      </c>
      <c r="I33" s="83">
        <f t="shared" si="2"/>
        <v>189.08569032671724</v>
      </c>
      <c r="J33" s="84">
        <f t="shared" si="2"/>
        <v>190.45752997273937</v>
      </c>
      <c r="K33" s="85">
        <f t="shared" si="2"/>
        <v>191.83267128651849</v>
      </c>
    </row>
    <row r="34" spans="1:11" x14ac:dyDescent="0.35">
      <c r="A34" s="75">
        <v>210</v>
      </c>
      <c r="B34" s="86">
        <f t="shared" si="2"/>
        <v>193.21110635981154</v>
      </c>
      <c r="C34" s="87">
        <f t="shared" si="2"/>
        <v>194.59282734093085</v>
      </c>
      <c r="D34" s="86">
        <f t="shared" si="2"/>
        <v>195.97782643407334</v>
      </c>
      <c r="E34" s="87">
        <f t="shared" si="2"/>
        <v>197.36609589866094</v>
      </c>
      <c r="F34" s="86">
        <f t="shared" si="2"/>
        <v>198.75762804869106</v>
      </c>
      <c r="G34" s="87">
        <f t="shared" si="2"/>
        <v>200.15241525209876</v>
      </c>
      <c r="H34" s="86">
        <f t="shared" si="2"/>
        <v>201.55044993012859</v>
      </c>
      <c r="I34" s="87">
        <f t="shared" si="2"/>
        <v>202.95172455671698</v>
      </c>
      <c r="J34" s="86">
        <f t="shared" si="2"/>
        <v>204.35623165788419</v>
      </c>
      <c r="K34" s="88">
        <f t="shared" si="2"/>
        <v>205.76396381113693</v>
      </c>
    </row>
    <row r="35" spans="1:11" x14ac:dyDescent="0.35">
      <c r="A35" s="65">
        <v>220</v>
      </c>
      <c r="B35" s="89">
        <f t="shared" si="2"/>
        <v>207.17491364487935</v>
      </c>
      <c r="C35" s="90">
        <f t="shared" si="2"/>
        <v>208.58907383783418</v>
      </c>
      <c r="D35" s="89">
        <f t="shared" si="2"/>
        <v>210.00643711847295</v>
      </c>
      <c r="E35" s="90">
        <f t="shared" si="2"/>
        <v>211.42699626445506</v>
      </c>
      <c r="F35" s="89">
        <f t="shared" si="2"/>
        <v>212.85074410207568</v>
      </c>
      <c r="G35" s="90">
        <f t="shared" si="2"/>
        <v>214.27767350572245</v>
      </c>
      <c r="H35" s="89">
        <f t="shared" si="2"/>
        <v>215.70777739734027</v>
      </c>
      <c r="I35" s="90">
        <f t="shared" si="2"/>
        <v>217.14104874590501</v>
      </c>
      <c r="J35" s="89">
        <f t="shared" si="2"/>
        <v>218.57748056690437</v>
      </c>
      <c r="K35" s="91">
        <f t="shared" si="2"/>
        <v>220.01706592182811</v>
      </c>
    </row>
    <row r="36" spans="1:11" x14ac:dyDescent="0.35">
      <c r="A36" s="93">
        <v>230</v>
      </c>
      <c r="B36" s="89">
        <f t="shared" si="2"/>
        <v>221.45979791766456</v>
      </c>
      <c r="C36" s="90">
        <f t="shared" si="2"/>
        <v>222.90566970640609</v>
      </c>
      <c r="D36" s="89">
        <f t="shared" si="2"/>
        <v>224.35467448456095</v>
      </c>
      <c r="E36" s="90">
        <f t="shared" si="2"/>
        <v>225.80680549267393</v>
      </c>
      <c r="F36" s="89">
        <f t="shared" si="2"/>
        <v>227.26205601485205</v>
      </c>
      <c r="G36" s="90">
        <f t="shared" si="2"/>
        <v>228.72041937829991</v>
      </c>
      <c r="H36" s="89">
        <f t="shared" si="2"/>
        <v>230.18188895286005</v>
      </c>
      <c r="I36" s="90">
        <f t="shared" si="2"/>
        <v>231.64645815056076</v>
      </c>
      <c r="J36" s="89">
        <f t="shared" si="2"/>
        <v>233.11412042517102</v>
      </c>
      <c r="K36" s="91">
        <f t="shared" si="2"/>
        <v>234.58486927176128</v>
      </c>
    </row>
    <row r="37" spans="1:11" x14ac:dyDescent="0.35">
      <c r="A37" s="93">
        <v>240</v>
      </c>
      <c r="B37" s="89">
        <f t="shared" si="2"/>
        <v>236.05869822627076</v>
      </c>
      <c r="C37" s="90">
        <f t="shared" si="2"/>
        <v>237.53560086508205</v>
      </c>
      <c r="D37" s="89">
        <f t="shared" si="2"/>
        <v>239.01557080460012</v>
      </c>
      <c r="E37" s="90">
        <f t="shared" si="2"/>
        <v>240.49860170083932</v>
      </c>
      <c r="F37" s="89">
        <f t="shared" si="2"/>
        <v>241.98468724901497</v>
      </c>
      <c r="G37" s="90">
        <f t="shared" si="2"/>
        <v>243.47382118314118</v>
      </c>
      <c r="H37" s="89">
        <f t="shared" si="2"/>
        <v>244.96599727563512</v>
      </c>
      <c r="I37" s="90">
        <f t="shared" si="2"/>
        <v>246.461209336926</v>
      </c>
      <c r="J37" s="89">
        <f t="shared" si="2"/>
        <v>247.95945121506952</v>
      </c>
      <c r="K37" s="91">
        <f t="shared" si="2"/>
        <v>249.4607167953688</v>
      </c>
    </row>
    <row r="38" spans="1:11" x14ac:dyDescent="0.35">
      <c r="A38" s="94">
        <v>250</v>
      </c>
      <c r="B38" s="84">
        <f t="shared" si="2"/>
        <v>250.96500000000003</v>
      </c>
      <c r="C38" s="83">
        <f t="shared" si="2"/>
        <v>252.4722947876428</v>
      </c>
      <c r="D38" s="84">
        <f t="shared" si="2"/>
        <v>253.98259515311673</v>
      </c>
      <c r="E38" s="83">
        <f t="shared" si="2"/>
        <v>255.49589512702215</v>
      </c>
      <c r="F38" s="84">
        <f t="shared" si="2"/>
        <v>257.0121887753869</v>
      </c>
      <c r="G38" s="83">
        <f t="shared" si="2"/>
        <v>258.531470199316</v>
      </c>
      <c r="H38" s="84">
        <f t="shared" si="2"/>
        <v>260.05373353464864</v>
      </c>
      <c r="I38" s="83">
        <f t="shared" si="2"/>
        <v>261.57897295161831</v>
      </c>
      <c r="J38" s="84">
        <f t="shared" si="2"/>
        <v>263.10718265451732</v>
      </c>
      <c r="K38" s="85">
        <f t="shared" si="2"/>
        <v>264.63835688136754</v>
      </c>
    </row>
    <row r="39" spans="1:11" x14ac:dyDescent="0.35">
      <c r="A39" s="95">
        <v>260</v>
      </c>
      <c r="B39" s="86">
        <f t="shared" si="2"/>
        <v>266.17248990359315</v>
      </c>
      <c r="C39" s="87">
        <f t="shared" si="2"/>
        <v>267.70957602570053</v>
      </c>
      <c r="D39" s="86">
        <f t="shared" si="2"/>
        <v>269.24960958495973</v>
      </c>
      <c r="E39" s="87">
        <f t="shared" si="2"/>
        <v>270.79258495109298</v>
      </c>
      <c r="F39" s="86">
        <f t="shared" si="2"/>
        <v>272.33849652596462</v>
      </c>
      <c r="G39" s="87">
        <f t="shared" si="2"/>
        <v>273.8873387432771</v>
      </c>
      <c r="H39" s="86">
        <f t="shared" si="2"/>
        <v>275.43910606827023</v>
      </c>
      <c r="I39" s="87">
        <f t="shared" si="2"/>
        <v>276.99379299742469</v>
      </c>
      <c r="J39" s="86">
        <f t="shared" si="2"/>
        <v>278.55139405816851</v>
      </c>
      <c r="K39" s="88">
        <f t="shared" si="2"/>
        <v>280.11190380858898</v>
      </c>
    </row>
    <row r="40" spans="1:11" x14ac:dyDescent="0.35">
      <c r="A40" s="93">
        <v>270</v>
      </c>
      <c r="B40" s="89">
        <f t="shared" si="2"/>
        <v>281.67531683714714</v>
      </c>
      <c r="C40" s="90">
        <f t="shared" si="2"/>
        <v>283.24162776239581</v>
      </c>
      <c r="D40" s="89">
        <f t="shared" si="2"/>
        <v>284.81083123270253</v>
      </c>
      <c r="E40" s="90">
        <f t="shared" si="2"/>
        <v>286.38292192597464</v>
      </c>
      <c r="F40" s="89">
        <f t="shared" si="2"/>
        <v>287.95789454938904</v>
      </c>
      <c r="G40" s="90">
        <f t="shared" si="2"/>
        <v>289.53574383912434</v>
      </c>
      <c r="H40" s="89">
        <f t="shared" si="2"/>
        <v>291.11646456009714</v>
      </c>
      <c r="I40" s="90">
        <f t="shared" si="2"/>
        <v>292.70005150570182</v>
      </c>
      <c r="J40" s="89">
        <f t="shared" si="2"/>
        <v>294.28649949755305</v>
      </c>
      <c r="K40" s="91">
        <f t="shared" si="2"/>
        <v>295.87580338523145</v>
      </c>
    </row>
    <row r="41" spans="1:11" x14ac:dyDescent="0.35">
      <c r="A41" s="93">
        <v>280</v>
      </c>
      <c r="B41" s="89">
        <f t="shared" si="2"/>
        <v>297.46795804603369</v>
      </c>
      <c r="C41" s="90">
        <f t="shared" si="2"/>
        <v>299.06295838472334</v>
      </c>
      <c r="D41" s="89">
        <f t="shared" si="2"/>
        <v>300.66079933328774</v>
      </c>
      <c r="E41" s="90">
        <f t="shared" si="2"/>
        <v>302.26147585069594</v>
      </c>
      <c r="F41" s="89">
        <f t="shared" si="2"/>
        <v>303.86498292265975</v>
      </c>
      <c r="G41" s="90">
        <f t="shared" si="2"/>
        <v>305.47131556139828</v>
      </c>
      <c r="H41" s="89">
        <f t="shared" si="2"/>
        <v>307.08046880540576</v>
      </c>
      <c r="I41" s="90">
        <f t="shared" si="2"/>
        <v>308.69243771922066</v>
      </c>
      <c r="J41" s="89">
        <f t="shared" si="2"/>
        <v>310.30721739319983</v>
      </c>
      <c r="K41" s="91">
        <f t="shared" si="2"/>
        <v>311.92480294329317</v>
      </c>
    </row>
    <row r="42" spans="1:11" x14ac:dyDescent="0.35">
      <c r="A42" s="93">
        <v>290</v>
      </c>
      <c r="B42" s="89">
        <f t="shared" si="2"/>
        <v>313.54518951082235</v>
      </c>
      <c r="C42" s="90">
        <f t="shared" si="2"/>
        <v>315.16837226226255</v>
      </c>
      <c r="D42" s="89">
        <f t="shared" si="2"/>
        <v>316.79434638902472</v>
      </c>
      <c r="E42" s="90">
        <f t="shared" si="2"/>
        <v>318.42310710724371</v>
      </c>
      <c r="F42" s="89">
        <f t="shared" si="2"/>
        <v>320.05464965756539</v>
      </c>
      <c r="G42" s="90">
        <f t="shared" si="2"/>
        <v>321.68896930493935</v>
      </c>
      <c r="H42" s="89">
        <f t="shared" si="2"/>
        <v>323.3260613384121</v>
      </c>
      <c r="I42" s="90">
        <f t="shared" si="2"/>
        <v>324.96592107092374</v>
      </c>
      <c r="J42" s="89">
        <f t="shared" si="2"/>
        <v>326.60854383910635</v>
      </c>
      <c r="K42" s="91">
        <f t="shared" si="2"/>
        <v>328.25392500308504</v>
      </c>
    </row>
    <row r="43" spans="1:11" x14ac:dyDescent="0.35">
      <c r="A43" s="94">
        <v>300</v>
      </c>
      <c r="B43" s="84">
        <f t="shared" si="2"/>
        <v>329.90205994628144</v>
      </c>
      <c r="C43" s="83">
        <f t="shared" si="2"/>
        <v>331.55294407522024</v>
      </c>
      <c r="D43" s="84">
        <f t="shared" si="2"/>
        <v>333.20657281933535</v>
      </c>
      <c r="E43" s="83">
        <f t="shared" si="2"/>
        <v>334.86294163078139</v>
      </c>
      <c r="F43" s="84">
        <f t="shared" si="2"/>
        <v>336.52204598424635</v>
      </c>
      <c r="G43" s="83">
        <f t="shared" si="2"/>
        <v>338.18388137676493</v>
      </c>
      <c r="H43" s="84">
        <f t="shared" si="2"/>
        <v>339.84844332753585</v>
      </c>
      <c r="I43" s="83">
        <f t="shared" si="2"/>
        <v>341.51572737774114</v>
      </c>
      <c r="J43" s="84">
        <f t="shared" si="2"/>
        <v>343.18572909036624</v>
      </c>
      <c r="K43" s="85">
        <f t="shared" si="2"/>
        <v>344.85844405002263</v>
      </c>
    </row>
    <row r="44" spans="1:11" x14ac:dyDescent="0.35">
      <c r="A44" s="95">
        <v>310</v>
      </c>
      <c r="B44" s="76"/>
      <c r="C44" s="77"/>
      <c r="D44" s="76"/>
      <c r="E44" s="77"/>
      <c r="F44" s="76"/>
      <c r="G44" s="77"/>
      <c r="H44" s="76"/>
      <c r="I44" s="77"/>
      <c r="J44" s="76"/>
      <c r="K44" s="78"/>
    </row>
    <row r="45" spans="1:11" x14ac:dyDescent="0.35">
      <c r="A45" s="93">
        <v>320</v>
      </c>
      <c r="B45" s="79"/>
      <c r="C45" s="80"/>
      <c r="D45" s="79"/>
      <c r="E45" s="80"/>
      <c r="F45" s="79"/>
      <c r="G45" s="80"/>
      <c r="H45" s="79"/>
      <c r="I45" s="80"/>
      <c r="J45" s="79"/>
      <c r="K45" s="81"/>
    </row>
    <row r="46" spans="1:11" x14ac:dyDescent="0.35">
      <c r="A46" s="93">
        <v>330</v>
      </c>
      <c r="B46" s="79"/>
      <c r="C46" s="80"/>
      <c r="D46" s="79"/>
      <c r="E46" s="80"/>
      <c r="F46" s="79"/>
      <c r="G46" s="80"/>
      <c r="H46" s="79"/>
      <c r="I46" s="80"/>
      <c r="J46" s="89"/>
      <c r="K46" s="91"/>
    </row>
    <row r="47" spans="1:11" x14ac:dyDescent="0.35">
      <c r="A47" s="93">
        <v>340</v>
      </c>
      <c r="B47" s="89"/>
      <c r="C47" s="90"/>
      <c r="D47" s="89"/>
      <c r="E47" s="90"/>
      <c r="F47" s="89"/>
      <c r="G47" s="90"/>
      <c r="H47" s="89"/>
      <c r="I47" s="90"/>
      <c r="J47" s="89"/>
      <c r="K47" s="91"/>
    </row>
    <row r="48" spans="1:11" x14ac:dyDescent="0.35">
      <c r="A48" s="94">
        <v>350</v>
      </c>
      <c r="B48" s="84"/>
      <c r="C48" s="83"/>
      <c r="D48" s="84"/>
      <c r="E48" s="83"/>
      <c r="F48" s="84"/>
      <c r="G48" s="83"/>
      <c r="H48" s="84"/>
      <c r="I48" s="83"/>
      <c r="J48" s="84"/>
      <c r="K48" s="85"/>
    </row>
    <row r="49" spans="1:11" x14ac:dyDescent="0.35">
      <c r="A49" s="95">
        <v>360</v>
      </c>
      <c r="B49" s="86"/>
      <c r="C49" s="87"/>
      <c r="D49" s="86"/>
      <c r="E49" s="87"/>
      <c r="F49" s="86"/>
      <c r="G49" s="87"/>
      <c r="H49" s="86"/>
      <c r="I49" s="87"/>
      <c r="J49" s="86"/>
      <c r="K49" s="88"/>
    </row>
    <row r="50" spans="1:11" x14ac:dyDescent="0.35">
      <c r="A50" s="93">
        <v>370</v>
      </c>
      <c r="B50" s="89"/>
      <c r="C50" s="90"/>
      <c r="D50" s="89"/>
      <c r="E50" s="90"/>
      <c r="F50" s="89"/>
      <c r="G50" s="90"/>
      <c r="H50" s="89"/>
      <c r="I50" s="90"/>
      <c r="J50" s="89"/>
      <c r="K50" s="91"/>
    </row>
    <row r="51" spans="1:11" x14ac:dyDescent="0.35">
      <c r="A51" s="93">
        <v>380</v>
      </c>
      <c r="B51" s="89"/>
      <c r="C51" s="90"/>
      <c r="D51" s="89"/>
      <c r="E51" s="90"/>
      <c r="F51" s="89"/>
      <c r="G51" s="90"/>
      <c r="H51" s="89"/>
      <c r="I51" s="90"/>
      <c r="J51" s="89"/>
      <c r="K51" s="81"/>
    </row>
    <row r="52" spans="1:11" x14ac:dyDescent="0.35">
      <c r="A52" s="94">
        <v>390</v>
      </c>
      <c r="B52" s="96"/>
      <c r="C52" s="97"/>
      <c r="D52" s="96"/>
      <c r="E52" s="97"/>
      <c r="F52" s="96"/>
      <c r="G52" s="97"/>
      <c r="H52" s="96"/>
      <c r="I52" s="97"/>
      <c r="J52" s="96"/>
      <c r="K52" s="98"/>
    </row>
    <row r="53" spans="1:11" x14ac:dyDescent="0.35">
      <c r="A53" s="95">
        <v>400</v>
      </c>
      <c r="B53" s="76"/>
      <c r="C53" s="77"/>
      <c r="D53" s="76"/>
      <c r="E53" s="77"/>
      <c r="F53" s="76"/>
      <c r="G53" s="77"/>
      <c r="H53" s="76"/>
      <c r="I53" s="77"/>
      <c r="J53" s="76"/>
      <c r="K53" s="78"/>
    </row>
    <row r="54" spans="1:11" x14ac:dyDescent="0.35">
      <c r="A54" s="9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9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9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9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99">
        <v>450</v>
      </c>
      <c r="B58" s="100"/>
      <c r="C58" s="101"/>
      <c r="D58" s="100"/>
      <c r="E58" s="101"/>
      <c r="F58" s="100"/>
      <c r="G58" s="101"/>
      <c r="H58" s="100"/>
      <c r="I58" s="101"/>
      <c r="J58" s="102"/>
      <c r="K58" s="103"/>
    </row>
    <row r="59" spans="1:11" x14ac:dyDescent="0.35">
      <c r="A59" s="104">
        <v>460</v>
      </c>
      <c r="B59" s="105"/>
      <c r="C59" s="106"/>
      <c r="D59" s="105"/>
      <c r="E59" s="106"/>
      <c r="F59" s="105"/>
      <c r="G59" s="106"/>
      <c r="H59" s="105"/>
      <c r="I59" s="106"/>
      <c r="J59" s="105"/>
      <c r="K59" s="107"/>
    </row>
    <row r="60" spans="1:11" x14ac:dyDescent="0.35">
      <c r="A60" s="93">
        <v>470</v>
      </c>
      <c r="B60" s="79"/>
      <c r="C60" s="90"/>
      <c r="D60" s="89"/>
      <c r="E60" s="90"/>
      <c r="F60" s="89"/>
      <c r="G60" s="90"/>
      <c r="H60" s="89"/>
      <c r="I60" s="90"/>
      <c r="J60" s="89"/>
      <c r="K60" s="91"/>
    </row>
    <row r="61" spans="1:11" x14ac:dyDescent="0.35">
      <c r="A61" s="93">
        <v>480</v>
      </c>
      <c r="B61" s="89"/>
      <c r="C61" s="90"/>
      <c r="D61" s="89"/>
      <c r="E61" s="90"/>
      <c r="F61" s="89"/>
      <c r="G61" s="90"/>
      <c r="H61" s="89"/>
      <c r="I61" s="90"/>
      <c r="J61" s="89"/>
      <c r="K61" s="91"/>
    </row>
    <row r="62" spans="1:11" x14ac:dyDescent="0.35">
      <c r="A62" s="93">
        <v>490</v>
      </c>
      <c r="B62" s="89"/>
      <c r="C62" s="90"/>
      <c r="D62" s="89"/>
      <c r="E62" s="90"/>
      <c r="F62" s="89"/>
      <c r="G62" s="90"/>
      <c r="H62" s="89"/>
      <c r="I62" s="90"/>
      <c r="J62" s="89"/>
      <c r="K62" s="91"/>
    </row>
    <row r="63" spans="1:11" x14ac:dyDescent="0.35">
      <c r="A63" s="94">
        <v>500</v>
      </c>
      <c r="B63" s="84"/>
      <c r="C63" s="83"/>
      <c r="D63" s="84"/>
      <c r="E63" s="83"/>
      <c r="F63" s="84"/>
      <c r="G63" s="83"/>
      <c r="H63" s="84"/>
      <c r="I63" s="83"/>
      <c r="J63" s="84"/>
      <c r="K63" s="85"/>
    </row>
    <row r="64" spans="1:11" x14ac:dyDescent="0.35">
      <c r="A64" s="95">
        <v>510</v>
      </c>
      <c r="B64" s="86"/>
      <c r="C64" s="87"/>
      <c r="D64" s="86"/>
      <c r="E64" s="87"/>
      <c r="F64" s="86"/>
      <c r="G64" s="87"/>
      <c r="H64" s="86"/>
      <c r="I64" s="87"/>
      <c r="J64" s="86"/>
      <c r="K64" s="88"/>
    </row>
    <row r="65" spans="1:11" x14ac:dyDescent="0.35">
      <c r="A65" s="93">
        <v>520</v>
      </c>
      <c r="B65" s="89"/>
      <c r="C65" s="90"/>
      <c r="D65" s="89"/>
      <c r="E65" s="90"/>
      <c r="F65" s="89"/>
      <c r="G65" s="90"/>
      <c r="H65" s="89"/>
      <c r="I65" s="90"/>
      <c r="J65" s="89"/>
      <c r="K65" s="91"/>
    </row>
    <row r="66" spans="1:11" x14ac:dyDescent="0.35">
      <c r="A66" s="93">
        <v>530</v>
      </c>
      <c r="B66" s="89"/>
      <c r="C66" s="90"/>
      <c r="D66" s="89"/>
      <c r="E66" s="90"/>
      <c r="F66" s="89"/>
      <c r="G66" s="90"/>
      <c r="H66" s="89"/>
      <c r="I66" s="90"/>
      <c r="J66" s="89"/>
      <c r="K66" s="91"/>
    </row>
    <row r="67" spans="1:11" x14ac:dyDescent="0.35">
      <c r="A67" s="93">
        <v>540</v>
      </c>
      <c r="B67" s="89"/>
      <c r="C67" s="90"/>
      <c r="D67" s="89"/>
      <c r="E67" s="90"/>
      <c r="F67" s="89"/>
      <c r="G67" s="90"/>
      <c r="H67" s="89"/>
      <c r="I67" s="90"/>
      <c r="J67" s="89"/>
      <c r="K67" s="91"/>
    </row>
    <row r="68" spans="1:11" x14ac:dyDescent="0.35">
      <c r="A68" s="94">
        <v>550</v>
      </c>
      <c r="B68" s="84"/>
      <c r="C68" s="83"/>
      <c r="D68" s="84"/>
      <c r="E68" s="83"/>
      <c r="F68" s="84"/>
      <c r="G68" s="83"/>
      <c r="H68" s="84"/>
      <c r="I68" s="83"/>
      <c r="J68" s="84"/>
      <c r="K68" s="85"/>
    </row>
    <row r="69" spans="1:11" x14ac:dyDescent="0.35">
      <c r="A69" s="93">
        <v>560</v>
      </c>
      <c r="B69" s="89"/>
      <c r="C69" s="90"/>
      <c r="D69" s="89"/>
      <c r="E69" s="90"/>
      <c r="F69" s="89"/>
      <c r="G69" s="90"/>
      <c r="H69" s="89"/>
      <c r="I69" s="90"/>
      <c r="J69" s="89"/>
      <c r="K69" s="91"/>
    </row>
    <row r="70" spans="1:11" x14ac:dyDescent="0.35">
      <c r="A70" s="93">
        <v>570</v>
      </c>
      <c r="B70" s="89"/>
      <c r="C70" s="90"/>
      <c r="D70" s="89"/>
      <c r="E70" s="90"/>
      <c r="F70" s="89"/>
      <c r="G70" s="90"/>
      <c r="H70" s="89"/>
      <c r="I70" s="90"/>
      <c r="J70" s="89"/>
      <c r="K70" s="91"/>
    </row>
    <row r="71" spans="1:11" x14ac:dyDescent="0.35">
      <c r="A71" s="93">
        <v>580</v>
      </c>
      <c r="B71" s="89"/>
      <c r="C71" s="90"/>
      <c r="D71" s="89"/>
      <c r="E71" s="90"/>
      <c r="F71" s="89"/>
      <c r="G71" s="90"/>
      <c r="H71" s="89"/>
      <c r="I71" s="90"/>
      <c r="J71" s="89"/>
      <c r="K71" s="91"/>
    </row>
    <row r="72" spans="1:11" x14ac:dyDescent="0.35">
      <c r="A72" s="93">
        <v>590</v>
      </c>
      <c r="B72" s="89"/>
      <c r="C72" s="90"/>
      <c r="D72" s="89"/>
      <c r="E72" s="90"/>
      <c r="F72" s="89"/>
      <c r="G72" s="90"/>
      <c r="H72" s="89"/>
      <c r="I72" s="90"/>
      <c r="J72" s="89"/>
      <c r="K72" s="91"/>
    </row>
    <row r="73" spans="1:11" x14ac:dyDescent="0.35">
      <c r="A73" s="94">
        <v>600</v>
      </c>
      <c r="B73" s="84"/>
      <c r="C73" s="83"/>
      <c r="D73" s="84"/>
      <c r="E73" s="83"/>
      <c r="F73" s="84"/>
      <c r="G73" s="83"/>
      <c r="H73" s="84"/>
      <c r="I73" s="83"/>
      <c r="J73" s="84"/>
      <c r="K73" s="85"/>
    </row>
    <row r="74" spans="1:11" x14ac:dyDescent="0.35">
      <c r="A74" s="93">
        <v>610</v>
      </c>
      <c r="B74" s="89"/>
      <c r="C74" s="90"/>
      <c r="D74" s="89"/>
      <c r="E74" s="90"/>
      <c r="F74" s="89"/>
      <c r="G74" s="90"/>
      <c r="H74" s="89"/>
      <c r="I74" s="90"/>
      <c r="J74" s="89"/>
      <c r="K74" s="91"/>
    </row>
    <row r="75" spans="1:11" x14ac:dyDescent="0.35">
      <c r="A75" s="93">
        <v>620</v>
      </c>
      <c r="B75" s="89"/>
      <c r="C75" s="90"/>
      <c r="D75" s="89"/>
      <c r="E75" s="90"/>
      <c r="F75" s="89"/>
      <c r="G75" s="90"/>
      <c r="H75" s="89"/>
      <c r="I75" s="90"/>
      <c r="J75" s="89"/>
      <c r="K75" s="91"/>
    </row>
    <row r="76" spans="1:11" x14ac:dyDescent="0.35">
      <c r="A76" s="93">
        <v>630</v>
      </c>
      <c r="B76" s="89"/>
      <c r="C76" s="90"/>
      <c r="D76" s="89"/>
      <c r="E76" s="90"/>
      <c r="F76" s="89"/>
      <c r="G76" s="90"/>
      <c r="H76" s="89"/>
      <c r="I76" s="90"/>
      <c r="J76" s="89"/>
      <c r="K76" s="91"/>
    </row>
    <row r="77" spans="1:11" x14ac:dyDescent="0.35">
      <c r="A77" s="93">
        <v>640</v>
      </c>
      <c r="B77" s="89"/>
      <c r="C77" s="90"/>
      <c r="D77" s="89"/>
      <c r="E77" s="90"/>
      <c r="F77" s="89"/>
      <c r="G77" s="90"/>
      <c r="H77" s="89"/>
      <c r="I77" s="90"/>
      <c r="J77" s="89"/>
      <c r="K77" s="91"/>
    </row>
    <row r="78" spans="1:11" x14ac:dyDescent="0.35">
      <c r="A78" s="94">
        <v>650</v>
      </c>
      <c r="B78" s="84"/>
      <c r="C78" s="83"/>
      <c r="D78" s="84"/>
      <c r="E78" s="83"/>
      <c r="F78" s="84"/>
      <c r="G78" s="83"/>
      <c r="H78" s="84"/>
      <c r="I78" s="83"/>
      <c r="J78" s="84"/>
      <c r="K78" s="85"/>
    </row>
    <row r="79" spans="1:11" x14ac:dyDescent="0.35">
      <c r="A79" s="93">
        <v>660</v>
      </c>
      <c r="B79" s="89"/>
      <c r="C79" s="90"/>
      <c r="D79" s="89"/>
      <c r="E79" s="90"/>
      <c r="F79" s="89"/>
      <c r="G79" s="90"/>
      <c r="H79" s="89"/>
      <c r="I79" s="90"/>
      <c r="J79" s="89"/>
      <c r="K79" s="91"/>
    </row>
    <row r="80" spans="1:11" x14ac:dyDescent="0.35">
      <c r="A80" s="93">
        <v>670</v>
      </c>
      <c r="B80" s="89"/>
      <c r="C80" s="90"/>
      <c r="D80" s="89"/>
      <c r="E80" s="90"/>
      <c r="F80" s="89"/>
      <c r="G80" s="90"/>
      <c r="H80" s="89"/>
      <c r="I80" s="90"/>
      <c r="J80" s="89"/>
      <c r="K80" s="91"/>
    </row>
    <row r="81" spans="1:11" x14ac:dyDescent="0.35">
      <c r="A81" s="93">
        <v>680</v>
      </c>
      <c r="B81" s="89"/>
      <c r="C81" s="90"/>
      <c r="D81" s="89"/>
      <c r="E81" s="90"/>
      <c r="F81" s="89"/>
      <c r="G81" s="90"/>
      <c r="H81" s="89"/>
      <c r="I81" s="90"/>
      <c r="J81" s="89"/>
      <c r="K81" s="91"/>
    </row>
    <row r="82" spans="1:11" x14ac:dyDescent="0.35">
      <c r="A82" s="93">
        <v>690</v>
      </c>
      <c r="B82" s="89"/>
      <c r="C82" s="90"/>
      <c r="D82" s="89"/>
      <c r="E82" s="90"/>
      <c r="F82" s="89"/>
      <c r="G82" s="90"/>
      <c r="H82" s="89"/>
      <c r="I82" s="90"/>
      <c r="J82" s="89"/>
      <c r="K82" s="91"/>
    </row>
    <row r="83" spans="1:11" x14ac:dyDescent="0.35">
      <c r="A83" s="94">
        <v>700</v>
      </c>
      <c r="B83" s="84"/>
      <c r="C83" s="83"/>
      <c r="D83" s="84"/>
      <c r="E83" s="83"/>
      <c r="F83" s="84"/>
      <c r="G83" s="83"/>
      <c r="H83" s="84"/>
      <c r="I83" s="83"/>
      <c r="J83" s="84"/>
      <c r="K83" s="85"/>
    </row>
    <row r="84" spans="1:11" x14ac:dyDescent="0.35">
      <c r="A84" s="9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9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9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9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94">
        <v>750</v>
      </c>
      <c r="B88" s="96"/>
      <c r="C88" s="97"/>
      <c r="D88" s="96"/>
      <c r="E88" s="97"/>
      <c r="F88" s="96"/>
      <c r="G88" s="97"/>
      <c r="H88" s="96"/>
      <c r="I88" s="97"/>
      <c r="J88" s="96"/>
      <c r="K88" s="98"/>
    </row>
    <row r="89" spans="1:11" x14ac:dyDescent="0.35">
      <c r="A89" s="9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9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9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9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9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108">
        <v>810</v>
      </c>
      <c r="B94" s="109"/>
      <c r="C94" s="110"/>
      <c r="D94" s="111"/>
      <c r="E94" s="110"/>
      <c r="F94" s="111"/>
      <c r="G94" s="110"/>
      <c r="H94" s="111"/>
      <c r="I94" s="110"/>
      <c r="J94" s="111"/>
      <c r="K94" s="112"/>
    </row>
    <row r="95" spans="1:11" x14ac:dyDescent="0.35">
      <c r="A95" s="93">
        <v>820</v>
      </c>
      <c r="B95" s="113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93">
        <v>830</v>
      </c>
      <c r="B96" s="113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93">
        <v>840</v>
      </c>
      <c r="B97" s="113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94">
        <v>850</v>
      </c>
      <c r="B98" s="114"/>
      <c r="C98" s="97"/>
      <c r="D98" s="96"/>
      <c r="E98" s="97"/>
      <c r="F98" s="96"/>
      <c r="G98" s="97"/>
      <c r="H98" s="96"/>
      <c r="I98" s="97"/>
      <c r="J98" s="96"/>
      <c r="K98" s="98"/>
    </row>
    <row r="99" spans="1:11" x14ac:dyDescent="0.35">
      <c r="A99" s="93">
        <v>860</v>
      </c>
      <c r="B99" s="113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93">
        <v>870</v>
      </c>
      <c r="B100" s="113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93">
        <v>880</v>
      </c>
      <c r="B101" s="113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93">
        <v>890</v>
      </c>
      <c r="B102" s="113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94">
        <v>900</v>
      </c>
      <c r="B103" s="114"/>
      <c r="C103" s="97"/>
      <c r="D103" s="96"/>
      <c r="E103" s="97"/>
      <c r="F103" s="96"/>
      <c r="G103" s="97"/>
      <c r="H103" s="96"/>
      <c r="I103" s="97"/>
      <c r="J103" s="96"/>
      <c r="K103" s="98"/>
    </row>
    <row r="104" spans="1:11" x14ac:dyDescent="0.35">
      <c r="A104" s="93">
        <v>910</v>
      </c>
      <c r="B104" s="113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93">
        <v>920</v>
      </c>
      <c r="B105" s="113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93">
        <v>930</v>
      </c>
      <c r="B106" s="113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93">
        <v>940</v>
      </c>
      <c r="B107" s="113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94">
        <v>950</v>
      </c>
      <c r="B108" s="114"/>
      <c r="C108" s="97"/>
      <c r="D108" s="96"/>
      <c r="E108" s="97"/>
      <c r="F108" s="96"/>
      <c r="G108" s="97"/>
      <c r="H108" s="96"/>
      <c r="I108" s="97"/>
      <c r="J108" s="96"/>
      <c r="K108" s="98"/>
    </row>
    <row r="109" spans="1:11" x14ac:dyDescent="0.35">
      <c r="A109" s="93">
        <v>960</v>
      </c>
      <c r="B109" s="113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93">
        <v>970</v>
      </c>
      <c r="B110" s="113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93">
        <v>980</v>
      </c>
      <c r="B111" s="113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93">
        <v>990</v>
      </c>
      <c r="B112" s="113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9">
        <v>1000</v>
      </c>
      <c r="B113" s="102"/>
      <c r="C113" s="101"/>
      <c r="D113" s="100"/>
      <c r="E113" s="101"/>
      <c r="F113" s="100"/>
      <c r="G113" s="101"/>
      <c r="H113" s="100"/>
      <c r="I113" s="101"/>
      <c r="J113" s="100"/>
      <c r="K113" s="103"/>
    </row>
  </sheetData>
  <sheetProtection algorithmName="SHA-512" hashValue="hGWqulA3qaRDDDPjtFzG3Q501/pvNduxbMcmZFsAjL4ZU2+ky7e0aQg0vs2KnrkRwybfgXLM38edIbkjr8sNRw==" saltValue="wLCYTPCEI33mnVyjJHXll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19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38</v>
      </c>
      <c r="H6" s="18" t="s">
        <v>11</v>
      </c>
      <c r="I6" s="19">
        <v>0.06</v>
      </c>
      <c r="J6" s="20" t="s">
        <v>14</v>
      </c>
      <c r="K6" s="197">
        <v>400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32" t="s">
        <v>30</v>
      </c>
      <c r="B8" s="33" t="s">
        <v>28</v>
      </c>
      <c r="C8" s="26"/>
      <c r="D8" s="26"/>
      <c r="E8" s="26"/>
      <c r="F8" s="16" t="s">
        <v>9</v>
      </c>
      <c r="G8" s="17">
        <v>117</v>
      </c>
      <c r="H8" s="18" t="s">
        <v>12</v>
      </c>
      <c r="I8" s="34">
        <f>K6/3000</f>
        <v>0.13333333333333333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41">
        <v>2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86">
        <f>((($A13+C$12)/1000)^$B$7)*$B$6*3600*(($K$6/1000))</f>
        <v>8.465290805164348E-2</v>
      </c>
      <c r="D13" s="187">
        <f t="shared" ref="D13:K28" si="0">((($A13+D$12)/1000)^$B$7)*$B$6*3600*(($K$6/1000))</f>
        <v>0.23943458132191339</v>
      </c>
      <c r="E13" s="188">
        <f t="shared" si="0"/>
        <v>0.43986941326170909</v>
      </c>
      <c r="F13" s="187">
        <f t="shared" si="0"/>
        <v>0.67722326441314806</v>
      </c>
      <c r="G13" s="188">
        <f t="shared" si="0"/>
        <v>0.94644828448257123</v>
      </c>
      <c r="H13" s="69">
        <f t="shared" si="0"/>
        <v>1.2441385798156084</v>
      </c>
      <c r="I13" s="70">
        <f t="shared" si="0"/>
        <v>1.5677937972414622</v>
      </c>
      <c r="J13" s="69">
        <f t="shared" si="0"/>
        <v>1.9154766505753078</v>
      </c>
      <c r="K13" s="189">
        <f t="shared" si="0"/>
        <v>2.2856285173943744</v>
      </c>
    </row>
    <row r="14" spans="1:11" x14ac:dyDescent="0.35">
      <c r="A14" s="65">
        <v>10</v>
      </c>
      <c r="B14" s="69">
        <f t="shared" ref="B14:K29" si="1">((($A14+B$12)/1000)^$B$7)*$B$6*3600*(($K$6/1000))</f>
        <v>2.6769600000000011</v>
      </c>
      <c r="C14" s="70">
        <f t="shared" si="1"/>
        <v>3.0883812676173279</v>
      </c>
      <c r="D14" s="69">
        <f t="shared" si="0"/>
        <v>3.5189553060936705</v>
      </c>
      <c r="E14" s="70">
        <f t="shared" si="0"/>
        <v>3.9678652077654037</v>
      </c>
      <c r="F14" s="69">
        <f t="shared" si="0"/>
        <v>4.4343905021265728</v>
      </c>
      <c r="G14" s="70">
        <f t="shared" si="0"/>
        <v>4.9178895463806391</v>
      </c>
      <c r="H14" s="66">
        <f t="shared" si="0"/>
        <v>5.4177861153051765</v>
      </c>
      <c r="I14" s="67">
        <f t="shared" si="0"/>
        <v>5.9335589840146419</v>
      </c>
      <c r="J14" s="66">
        <f t="shared" si="0"/>
        <v>6.4647336956916606</v>
      </c>
      <c r="K14" s="68">
        <f t="shared" si="0"/>
        <v>7.0108759580051343</v>
      </c>
    </row>
    <row r="15" spans="1:11" x14ac:dyDescent="0.35">
      <c r="A15" s="65">
        <v>20</v>
      </c>
      <c r="B15" s="66">
        <f t="shared" si="1"/>
        <v>7.5715862758605645</v>
      </c>
      <c r="C15" s="67">
        <f t="shared" si="1"/>
        <v>8.1464955378406554</v>
      </c>
      <c r="D15" s="66">
        <f t="shared" si="0"/>
        <v>8.7352613488868656</v>
      </c>
      <c r="E15" s="67">
        <f t="shared" si="0"/>
        <v>9.337564954405785</v>
      </c>
      <c r="F15" s="66">
        <f t="shared" si="0"/>
        <v>9.9531086385248706</v>
      </c>
      <c r="G15" s="67">
        <f t="shared" si="0"/>
        <v>10.581613506455431</v>
      </c>
      <c r="H15" s="66">
        <f t="shared" si="0"/>
        <v>11.222817580980347</v>
      </c>
      <c r="I15" s="67">
        <f t="shared" si="0"/>
        <v>11.876474158066133</v>
      </c>
      <c r="J15" s="66">
        <f>((($A15+J$12)/1000)^$B$7)*$B$6*3600*(($K$6/1000))</f>
        <v>12.54235037793169</v>
      </c>
      <c r="K15" s="68">
        <f t="shared" si="0"/>
        <v>13.220225976577789</v>
      </c>
    </row>
    <row r="16" spans="1:11" x14ac:dyDescent="0.35">
      <c r="A16" s="65">
        <v>30</v>
      </c>
      <c r="B16" s="66">
        <f t="shared" si="1"/>
        <v>13.909892189488751</v>
      </c>
      <c r="C16" s="67">
        <f t="shared" si="1"/>
        <v>14.611150784455877</v>
      </c>
      <c r="D16" s="66">
        <f t="shared" si="0"/>
        <v>15.323813204602468</v>
      </c>
      <c r="E16" s="67">
        <f t="shared" si="0"/>
        <v>16.047699805971558</v>
      </c>
      <c r="F16" s="66">
        <f t="shared" si="0"/>
        <v>16.782639176668443</v>
      </c>
      <c r="G16" s="67">
        <f t="shared" si="0"/>
        <v>17.528467526672156</v>
      </c>
      <c r="H16" s="66">
        <f t="shared" si="0"/>
        <v>18.285028139154981</v>
      </c>
      <c r="I16" s="67">
        <f t="shared" si="0"/>
        <v>19.052170875560748</v>
      </c>
      <c r="J16" s="66">
        <f t="shared" si="0"/>
        <v>19.829751727852656</v>
      </c>
      <c r="K16" s="68">
        <f t="shared" si="0"/>
        <v>20.617632412303557</v>
      </c>
    </row>
    <row r="17" spans="1:11" x14ac:dyDescent="0.35">
      <c r="A17" s="65">
        <v>40</v>
      </c>
      <c r="B17" s="66">
        <f t="shared" si="1"/>
        <v>21.415680000000009</v>
      </c>
      <c r="C17" s="67">
        <f t="shared" si="1"/>
        <v>22.223766579900758</v>
      </c>
      <c r="D17" s="66">
        <f t="shared" si="0"/>
        <v>23.04176895085229</v>
      </c>
      <c r="E17" s="67">
        <f t="shared" si="0"/>
        <v>23.869568339437784</v>
      </c>
      <c r="F17" s="66">
        <f t="shared" si="0"/>
        <v>24.707050140938605</v>
      </c>
      <c r="G17" s="67">
        <f t="shared" si="0"/>
        <v>25.554103681029396</v>
      </c>
      <c r="H17" s="66">
        <f t="shared" si="0"/>
        <v>26.410621996120746</v>
      </c>
      <c r="I17" s="67">
        <f t="shared" si="0"/>
        <v>27.276501630514062</v>
      </c>
      <c r="J17" s="66">
        <f t="shared" si="0"/>
        <v>28.151642448749364</v>
      </c>
      <c r="K17" s="68">
        <f t="shared" si="0"/>
        <v>29.0359474617137</v>
      </c>
    </row>
    <row r="18" spans="1:11" x14ac:dyDescent="0.35">
      <c r="A18" s="71">
        <v>50</v>
      </c>
      <c r="B18" s="72">
        <f t="shared" si="1"/>
        <v>29.929322665239187</v>
      </c>
      <c r="C18" s="73">
        <f t="shared" si="1"/>
        <v>30.831676890060322</v>
      </c>
      <c r="D18" s="72">
        <f t="shared" si="0"/>
        <v>31.742921662123237</v>
      </c>
      <c r="E18" s="73">
        <f t="shared" si="0"/>
        <v>32.662971072345577</v>
      </c>
      <c r="F18" s="72">
        <f t="shared" si="0"/>
        <v>33.59174165502143</v>
      </c>
      <c r="G18" s="73">
        <f t="shared" si="0"/>
        <v>34.529152274146568</v>
      </c>
      <c r="H18" s="72">
        <f t="shared" si="0"/>
        <v>35.475124017012625</v>
      </c>
      <c r="I18" s="73">
        <f t="shared" si="0"/>
        <v>36.429580094484059</v>
      </c>
      <c r="J18" s="72">
        <f t="shared" si="0"/>
        <v>37.392445747426848</v>
      </c>
      <c r="K18" s="74">
        <f t="shared" si="0"/>
        <v>38.363648158810022</v>
      </c>
    </row>
    <row r="19" spans="1:11" x14ac:dyDescent="0.35">
      <c r="A19" s="75">
        <v>60</v>
      </c>
      <c r="B19" s="76">
        <f t="shared" si="1"/>
        <v>39.34311637104512</v>
      </c>
      <c r="C19" s="77">
        <f t="shared" si="1"/>
        <v>40.330781208169157</v>
      </c>
      <c r="D19" s="76">
        <f t="shared" si="0"/>
        <v>41.326575202511584</v>
      </c>
      <c r="E19" s="77">
        <f t="shared" si="0"/>
        <v>42.330432525519448</v>
      </c>
      <c r="F19" s="76">
        <f t="shared" si="0"/>
        <v>43.342288922441426</v>
      </c>
      <c r="G19" s="77">
        <f t="shared" si="0"/>
        <v>44.362081650598874</v>
      </c>
      <c r="H19" s="76">
        <f t="shared" si="0"/>
        <v>45.389749420994093</v>
      </c>
      <c r="I19" s="77">
        <f t="shared" si="0"/>
        <v>46.425232343028107</v>
      </c>
      <c r="J19" s="76">
        <f t="shared" si="0"/>
        <v>47.468471872117107</v>
      </c>
      <c r="K19" s="78">
        <f t="shared" si="0"/>
        <v>48.519410760016207</v>
      </c>
    </row>
    <row r="20" spans="1:11" x14ac:dyDescent="0.35">
      <c r="A20" s="65">
        <v>70</v>
      </c>
      <c r="B20" s="79">
        <f t="shared" si="1"/>
        <v>49.577993007672291</v>
      </c>
      <c r="C20" s="80">
        <f t="shared" si="1"/>
        <v>50.644163820443296</v>
      </c>
      <c r="D20" s="79">
        <f t="shared" si="0"/>
        <v>51.717869565533306</v>
      </c>
      <c r="E20" s="80">
        <f t="shared" si="0"/>
        <v>52.799057731504142</v>
      </c>
      <c r="F20" s="79">
        <f t="shared" si="0"/>
        <v>53.887676889735339</v>
      </c>
      <c r="G20" s="80">
        <f t="shared" si="0"/>
        <v>54.983676657713595</v>
      </c>
      <c r="H20" s="79">
        <f t="shared" si="0"/>
        <v>56.087007664041039</v>
      </c>
      <c r="I20" s="80">
        <f t="shared" si="0"/>
        <v>57.19762151506103</v>
      </c>
      <c r="J20" s="79">
        <f t="shared" si="0"/>
        <v>58.315470763005635</v>
      </c>
      <c r="K20" s="81">
        <f t="shared" si="0"/>
        <v>59.440508875577621</v>
      </c>
    </row>
    <row r="21" spans="1:11" x14ac:dyDescent="0.35">
      <c r="A21" s="65">
        <v>80</v>
      </c>
      <c r="B21" s="79">
        <f t="shared" si="1"/>
        <v>60.572690206884481</v>
      </c>
      <c r="C21" s="80">
        <f t="shared" si="1"/>
        <v>61.711969969648102</v>
      </c>
      <c r="D21" s="79">
        <f t="shared" si="0"/>
        <v>62.858304208619167</v>
      </c>
      <c r="E21" s="80">
        <f t="shared" si="0"/>
        <v>64.011649775130309</v>
      </c>
      <c r="F21" s="79">
        <f t="shared" si="0"/>
        <v>65.171964302725186</v>
      </c>
      <c r="G21" s="80">
        <f t="shared" si="0"/>
        <v>66.339206183806567</v>
      </c>
      <c r="H21" s="79">
        <f t="shared" si="0"/>
        <v>67.513334547248732</v>
      </c>
      <c r="I21" s="80">
        <f t="shared" si="0"/>
        <v>68.694309236923843</v>
      </c>
      <c r="J21" s="79">
        <f t="shared" si="0"/>
        <v>69.88209079109491</v>
      </c>
      <c r="K21" s="81">
        <f t="shared" si="0"/>
        <v>71.07664042263049</v>
      </c>
    </row>
    <row r="22" spans="1:11" x14ac:dyDescent="0.35">
      <c r="A22" s="65">
        <v>90</v>
      </c>
      <c r="B22" s="79">
        <f t="shared" si="1"/>
        <v>72.277919999999952</v>
      </c>
      <c r="C22" s="80">
        <f t="shared" si="1"/>
        <v>73.485892029010245</v>
      </c>
      <c r="D22" s="79">
        <f t="shared" si="0"/>
        <v>74.700519635246309</v>
      </c>
      <c r="E22" s="80">
        <f t="shared" si="0"/>
        <v>75.921766547182315</v>
      </c>
      <c r="F22" s="79">
        <f t="shared" si="0"/>
        <v>77.149597079929706</v>
      </c>
      <c r="G22" s="80">
        <f t="shared" si="0"/>
        <v>78.383976119592219</v>
      </c>
      <c r="H22" s="79">
        <f t="shared" si="0"/>
        <v>79.624869108198993</v>
      </c>
      <c r="I22" s="80">
        <f t="shared" si="0"/>
        <v>80.872242029188257</v>
      </c>
      <c r="J22" s="79">
        <f t="shared" si="0"/>
        <v>82.126061393416336</v>
      </c>
      <c r="K22" s="81">
        <f t="shared" si="0"/>
        <v>83.386294225667811</v>
      </c>
    </row>
    <row r="23" spans="1:11" x14ac:dyDescent="0.35">
      <c r="A23" s="71">
        <v>100</v>
      </c>
      <c r="B23" s="82">
        <f t="shared" si="1"/>
        <v>84.652908051643465</v>
      </c>
      <c r="C23" s="118">
        <f t="shared" si="1"/>
        <v>85.925870885405217</v>
      </c>
      <c r="D23" s="82">
        <f t="shared" si="0"/>
        <v>87.20515121725694</v>
      </c>
      <c r="E23" s="118">
        <f t="shared" si="0"/>
        <v>88.490718002042669</v>
      </c>
      <c r="F23" s="82">
        <f t="shared" si="0"/>
        <v>89.782540647842794</v>
      </c>
      <c r="G23" s="118">
        <f t="shared" si="0"/>
        <v>91.080589005051991</v>
      </c>
      <c r="H23" s="82">
        <f t="shared" si="0"/>
        <v>92.384833355822366</v>
      </c>
      <c r="I23" s="118">
        <f t="shared" si="0"/>
        <v>93.695244403855341</v>
      </c>
      <c r="J23" s="82">
        <f t="shared" si="0"/>
        <v>95.011793264529103</v>
      </c>
      <c r="K23" s="119">
        <f t="shared" si="0"/>
        <v>96.33445145534597</v>
      </c>
    </row>
    <row r="24" spans="1:11" x14ac:dyDescent="0.35">
      <c r="A24" s="75">
        <v>110</v>
      </c>
      <c r="B24" s="120">
        <f t="shared" si="1"/>
        <v>97.663190886687744</v>
      </c>
      <c r="C24" s="121">
        <f t="shared" si="1"/>
        <v>98.997983852865659</v>
      </c>
      <c r="D24" s="120">
        <f t="shared" si="0"/>
        <v>100.33880302345349</v>
      </c>
      <c r="E24" s="121">
        <f t="shared" si="0"/>
        <v>101.68562143489174</v>
      </c>
      <c r="F24" s="120">
        <f t="shared" si="0"/>
        <v>103.03841248235261</v>
      </c>
      <c r="G24" s="121">
        <f t="shared" si="0"/>
        <v>104.39714991185537</v>
      </c>
      <c r="H24" s="120">
        <f t="shared" si="0"/>
        <v>105.76180781262242</v>
      </c>
      <c r="I24" s="121">
        <f t="shared" si="0"/>
        <v>107.13236060966591</v>
      </c>
      <c r="J24" s="120">
        <f t="shared" si="0"/>
        <v>108.50878305659751</v>
      </c>
      <c r="K24" s="122">
        <f t="shared" si="0"/>
        <v>109.89105022865066</v>
      </c>
    </row>
    <row r="25" spans="1:11" x14ac:dyDescent="0.35">
      <c r="A25" s="65">
        <v>120</v>
      </c>
      <c r="B25" s="123">
        <f t="shared" si="1"/>
        <v>111.27913751590998</v>
      </c>
      <c r="C25" s="124">
        <f t="shared" si="1"/>
        <v>112.6730206167374</v>
      </c>
      <c r="D25" s="123">
        <f t="shared" si="0"/>
        <v>114.07267553138956</v>
      </c>
      <c r="E25" s="124">
        <f t="shared" si="0"/>
        <v>115.47807855581794</v>
      </c>
      <c r="F25" s="123">
        <f t="shared" si="0"/>
        <v>116.88920627564704</v>
      </c>
      <c r="G25" s="124">
        <f t="shared" si="0"/>
        <v>118.30603556032133</v>
      </c>
      <c r="H25" s="123">
        <f t="shared" si="0"/>
        <v>119.72854355741765</v>
      </c>
      <c r="I25" s="124">
        <f t="shared" si="0"/>
        <v>121.15670768711544</v>
      </c>
      <c r="J25" s="123">
        <f t="shared" si="0"/>
        <v>122.5905056368197</v>
      </c>
      <c r="K25" s="125">
        <f t="shared" si="0"/>
        <v>124.02991535593124</v>
      </c>
    </row>
    <row r="26" spans="1:11" x14ac:dyDescent="0.35">
      <c r="A26" s="65">
        <v>130</v>
      </c>
      <c r="B26" s="123">
        <f t="shared" si="1"/>
        <v>125.47491505075905</v>
      </c>
      <c r="C26" s="90">
        <f t="shared" si="1"/>
        <v>126.92548317957031</v>
      </c>
      <c r="D26" s="89">
        <f t="shared" si="0"/>
        <v>128.38159844777235</v>
      </c>
      <c r="E26" s="90">
        <f t="shared" si="0"/>
        <v>129.84323980322316</v>
      </c>
      <c r="F26" s="89">
        <f t="shared" si="0"/>
        <v>131.31038643166474</v>
      </c>
      <c r="G26" s="90">
        <f t="shared" si="0"/>
        <v>132.78301775227735</v>
      </c>
      <c r="H26" s="89">
        <f t="shared" si="0"/>
        <v>134.2611134133476</v>
      </c>
      <c r="I26" s="90">
        <f t="shared" si="0"/>
        <v>135.74465328804922</v>
      </c>
      <c r="J26" s="89">
        <f t="shared" si="0"/>
        <v>137.23361747033201</v>
      </c>
      <c r="K26" s="91">
        <f t="shared" si="0"/>
        <v>138.72798627091424</v>
      </c>
    </row>
    <row r="27" spans="1:11" x14ac:dyDescent="0.35">
      <c r="A27" s="65">
        <v>140</v>
      </c>
      <c r="B27" s="89">
        <f t="shared" si="1"/>
        <v>140.22774021337722</v>
      </c>
      <c r="C27" s="90">
        <f t="shared" si="1"/>
        <v>141.73286003035705</v>
      </c>
      <c r="D27" s="89">
        <f t="shared" si="0"/>
        <v>143.24332665983147</v>
      </c>
      <c r="E27" s="90">
        <f t="shared" si="0"/>
        <v>144.75912124149764</v>
      </c>
      <c r="F27" s="89">
        <f t="shared" si="0"/>
        <v>146.28022511323988</v>
      </c>
      <c r="G27" s="90">
        <f t="shared" si="0"/>
        <v>147.80661980768249</v>
      </c>
      <c r="H27" s="89">
        <f t="shared" si="0"/>
        <v>149.33828704882632</v>
      </c>
      <c r="I27" s="90">
        <f t="shared" si="0"/>
        <v>150.87520874876611</v>
      </c>
      <c r="J27" s="89">
        <f t="shared" si="0"/>
        <v>152.41736700448587</v>
      </c>
      <c r="K27" s="91">
        <f t="shared" si="0"/>
        <v>153.96474409473058</v>
      </c>
    </row>
    <row r="28" spans="1:11" x14ac:dyDescent="0.35">
      <c r="A28" s="71">
        <v>150</v>
      </c>
      <c r="B28" s="89">
        <f t="shared" si="1"/>
        <v>155.51732247695111</v>
      </c>
      <c r="C28" s="83">
        <f t="shared" si="1"/>
        <v>157.07508478432078</v>
      </c>
      <c r="D28" s="84">
        <f t="shared" si="0"/>
        <v>158.63801382282122</v>
      </c>
      <c r="E28" s="83">
        <f t="shared" si="0"/>
        <v>160.20609256839521</v>
      </c>
      <c r="F28" s="84">
        <f t="shared" si="0"/>
        <v>161.77930416416493</v>
      </c>
      <c r="G28" s="83">
        <f t="shared" si="0"/>
        <v>163.35763191771355</v>
      </c>
      <c r="H28" s="84">
        <f t="shared" si="0"/>
        <v>164.94105929842851</v>
      </c>
      <c r="I28" s="83">
        <f t="shared" si="0"/>
        <v>166.52956993490363</v>
      </c>
      <c r="J28" s="84">
        <f t="shared" si="0"/>
        <v>168.12314761240043</v>
      </c>
      <c r="K28" s="85">
        <f t="shared" si="0"/>
        <v>169.72177627036501</v>
      </c>
    </row>
    <row r="29" spans="1:11" x14ac:dyDescent="0.35">
      <c r="A29" s="75">
        <v>160</v>
      </c>
      <c r="B29" s="86">
        <f t="shared" si="1"/>
        <v>171.32543999999996</v>
      </c>
      <c r="C29" s="87">
        <f t="shared" si="1"/>
        <v>172.93412304188919</v>
      </c>
      <c r="D29" s="86">
        <f t="shared" si="1"/>
        <v>174.54780978367495</v>
      </c>
      <c r="E29" s="87">
        <f t="shared" si="1"/>
        <v>176.16648475778439</v>
      </c>
      <c r="F29" s="86">
        <f t="shared" si="1"/>
        <v>177.79013263920609</v>
      </c>
      <c r="G29" s="87">
        <f t="shared" si="1"/>
        <v>179.41873824331287</v>
      </c>
      <c r="H29" s="86">
        <f t="shared" si="1"/>
        <v>181.05228652373194</v>
      </c>
      <c r="I29" s="87">
        <f t="shared" si="1"/>
        <v>182.69076257025938</v>
      </c>
      <c r="J29" s="86">
        <f t="shared" si="1"/>
        <v>184.33415160681838</v>
      </c>
      <c r="K29" s="88">
        <f t="shared" si="1"/>
        <v>185.98243898946066</v>
      </c>
    </row>
    <row r="30" spans="1:11" x14ac:dyDescent="0.35">
      <c r="A30" s="65">
        <v>170</v>
      </c>
      <c r="B30" s="89">
        <f t="shared" ref="B30:K53" si="2">((($A30+B$12)/1000)^$B$7)*$B$6*3600*(($K$6/1000))</f>
        <v>187.63561020440866</v>
      </c>
      <c r="C30" s="90">
        <f t="shared" si="2"/>
        <v>189.29365086613865</v>
      </c>
      <c r="D30" s="89">
        <f t="shared" si="2"/>
        <v>190.95654671550236</v>
      </c>
      <c r="E30" s="90">
        <f t="shared" si="2"/>
        <v>192.62428361788818</v>
      </c>
      <c r="F30" s="89">
        <f t="shared" si="2"/>
        <v>194.29684756141816</v>
      </c>
      <c r="G30" s="90">
        <f t="shared" si="2"/>
        <v>195.97422465518267</v>
      </c>
      <c r="H30" s="89">
        <f t="shared" si="2"/>
        <v>197.6564011275089</v>
      </c>
      <c r="I30" s="90">
        <f t="shared" si="2"/>
        <v>199.34336332426543</v>
      </c>
      <c r="J30" s="89">
        <f t="shared" si="2"/>
        <v>201.03509770719953</v>
      </c>
      <c r="K30" s="91">
        <f t="shared" si="2"/>
        <v>202.73159085230722</v>
      </c>
    </row>
    <row r="31" spans="1:11" x14ac:dyDescent="0.35">
      <c r="A31" s="65">
        <v>180</v>
      </c>
      <c r="B31" s="89">
        <f t="shared" si="2"/>
        <v>204.43282944823514</v>
      </c>
      <c r="C31" s="90">
        <f t="shared" si="2"/>
        <v>206.13880029471412</v>
      </c>
      <c r="D31" s="89">
        <f t="shared" si="2"/>
        <v>207.84949030102248</v>
      </c>
      <c r="E31" s="90">
        <f t="shared" si="2"/>
        <v>209.56488648447927</v>
      </c>
      <c r="F31" s="89">
        <f t="shared" si="2"/>
        <v>211.28497596896605</v>
      </c>
      <c r="G31" s="90">
        <f t="shared" si="2"/>
        <v>213.00974598347753</v>
      </c>
      <c r="H31" s="89">
        <f t="shared" si="2"/>
        <v>214.73918386069838</v>
      </c>
      <c r="I31" s="90">
        <f t="shared" si="2"/>
        <v>216.47327703560842</v>
      </c>
      <c r="J31" s="89">
        <f t="shared" si="2"/>
        <v>218.21201304411258</v>
      </c>
      <c r="K31" s="91">
        <f t="shared" si="2"/>
        <v>219.95537952169744</v>
      </c>
    </row>
    <row r="32" spans="1:11" x14ac:dyDescent="0.35">
      <c r="A32" s="65">
        <v>190</v>
      </c>
      <c r="B32" s="89">
        <f t="shared" si="2"/>
        <v>221.70336420211217</v>
      </c>
      <c r="C32" s="90">
        <f t="shared" si="2"/>
        <v>223.45595491607338</v>
      </c>
      <c r="D32" s="89">
        <f t="shared" si="2"/>
        <v>225.21313958999491</v>
      </c>
      <c r="E32" s="90">
        <f t="shared" si="2"/>
        <v>226.97490624473969</v>
      </c>
      <c r="F32" s="89">
        <f t="shared" si="2"/>
        <v>228.74124299439484</v>
      </c>
      <c r="G32" s="90">
        <f t="shared" si="2"/>
        <v>230.5121380450687</v>
      </c>
      <c r="H32" s="89">
        <f t="shared" si="2"/>
        <v>232.28757969370963</v>
      </c>
      <c r="I32" s="90">
        <f t="shared" si="2"/>
        <v>234.06755632694572</v>
      </c>
      <c r="J32" s="89">
        <f t="shared" si="2"/>
        <v>235.85205641994537</v>
      </c>
      <c r="K32" s="91">
        <f t="shared" si="2"/>
        <v>237.64106853529785</v>
      </c>
    </row>
    <row r="33" spans="1:11" x14ac:dyDescent="0.35">
      <c r="A33" s="71">
        <v>200</v>
      </c>
      <c r="B33" s="92">
        <f t="shared" si="2"/>
        <v>239.43458132191358</v>
      </c>
      <c r="C33" s="83">
        <f t="shared" si="2"/>
        <v>241.23258351394361</v>
      </c>
      <c r="D33" s="84">
        <f t="shared" si="2"/>
        <v>243.035063929719</v>
      </c>
      <c r="E33" s="83">
        <f t="shared" si="2"/>
        <v>244.8420114707061</v>
      </c>
      <c r="F33" s="84">
        <f t="shared" si="2"/>
        <v>246.6534151204828</v>
      </c>
      <c r="G33" s="83">
        <f t="shared" si="2"/>
        <v>248.46926394373045</v>
      </c>
      <c r="H33" s="84">
        <f t="shared" si="2"/>
        <v>250.2895470852435</v>
      </c>
      <c r="I33" s="83">
        <f t="shared" si="2"/>
        <v>252.11425376895633</v>
      </c>
      <c r="J33" s="84">
        <f t="shared" si="2"/>
        <v>253.94337329698584</v>
      </c>
      <c r="K33" s="85">
        <f t="shared" si="2"/>
        <v>255.77689504869133</v>
      </c>
    </row>
    <row r="34" spans="1:11" x14ac:dyDescent="0.35">
      <c r="A34" s="75">
        <v>210</v>
      </c>
      <c r="B34" s="86">
        <f t="shared" si="2"/>
        <v>257.61480847974872</v>
      </c>
      <c r="C34" s="87">
        <f t="shared" si="2"/>
        <v>259.45710312124118</v>
      </c>
      <c r="D34" s="86">
        <f t="shared" si="2"/>
        <v>261.30376857876445</v>
      </c>
      <c r="E34" s="87">
        <f t="shared" si="2"/>
        <v>263.15479453154796</v>
      </c>
      <c r="F34" s="86">
        <f t="shared" si="2"/>
        <v>265.01017073158812</v>
      </c>
      <c r="G34" s="87">
        <f t="shared" si="2"/>
        <v>266.86988700279835</v>
      </c>
      <c r="H34" s="86">
        <f t="shared" si="2"/>
        <v>268.7339332401715</v>
      </c>
      <c r="I34" s="87">
        <f t="shared" si="2"/>
        <v>270.60229940895596</v>
      </c>
      <c r="J34" s="86">
        <f t="shared" si="2"/>
        <v>272.47497554384557</v>
      </c>
      <c r="K34" s="88">
        <f t="shared" si="2"/>
        <v>274.35195174818261</v>
      </c>
    </row>
    <row r="35" spans="1:11" x14ac:dyDescent="0.35">
      <c r="A35" s="65">
        <v>220</v>
      </c>
      <c r="B35" s="89">
        <f t="shared" si="2"/>
        <v>276.23321819317249</v>
      </c>
      <c r="C35" s="90">
        <f t="shared" si="2"/>
        <v>278.11876511711228</v>
      </c>
      <c r="D35" s="89">
        <f t="shared" si="2"/>
        <v>280.00858282463059</v>
      </c>
      <c r="E35" s="90">
        <f t="shared" si="2"/>
        <v>281.90266168594007</v>
      </c>
      <c r="F35" s="89">
        <f t="shared" si="2"/>
        <v>283.80099213610094</v>
      </c>
      <c r="G35" s="90">
        <f t="shared" si="2"/>
        <v>285.70356467429662</v>
      </c>
      <c r="H35" s="89">
        <f t="shared" si="2"/>
        <v>287.61036986312041</v>
      </c>
      <c r="I35" s="90">
        <f t="shared" si="2"/>
        <v>289.52139832787333</v>
      </c>
      <c r="J35" s="89">
        <f t="shared" si="2"/>
        <v>291.43664075587247</v>
      </c>
      <c r="K35" s="91">
        <f t="shared" si="2"/>
        <v>293.35608789577083</v>
      </c>
    </row>
    <row r="36" spans="1:11" x14ac:dyDescent="0.35">
      <c r="A36" s="93">
        <v>230</v>
      </c>
      <c r="B36" s="89">
        <f t="shared" si="2"/>
        <v>295.27973055688608</v>
      </c>
      <c r="C36" s="90">
        <f t="shared" si="2"/>
        <v>297.20755960854143</v>
      </c>
      <c r="D36" s="89">
        <f t="shared" si="2"/>
        <v>299.13956597941461</v>
      </c>
      <c r="E36" s="90">
        <f t="shared" si="2"/>
        <v>301.07574065689863</v>
      </c>
      <c r="F36" s="89">
        <f t="shared" si="2"/>
        <v>303.01607468646938</v>
      </c>
      <c r="G36" s="90">
        <f t="shared" si="2"/>
        <v>304.96055917106656</v>
      </c>
      <c r="H36" s="89">
        <f t="shared" si="2"/>
        <v>306.90918527048007</v>
      </c>
      <c r="I36" s="90">
        <f t="shared" si="2"/>
        <v>308.86194420074776</v>
      </c>
      <c r="J36" s="89">
        <f t="shared" si="2"/>
        <v>310.81882723356142</v>
      </c>
      <c r="K36" s="91">
        <f t="shared" si="2"/>
        <v>312.77982569568172</v>
      </c>
    </row>
    <row r="37" spans="1:11" x14ac:dyDescent="0.35">
      <c r="A37" s="93">
        <v>240</v>
      </c>
      <c r="B37" s="89">
        <f t="shared" si="2"/>
        <v>314.74493096836107</v>
      </c>
      <c r="C37" s="90">
        <f t="shared" si="2"/>
        <v>316.71413448677612</v>
      </c>
      <c r="D37" s="89">
        <f t="shared" si="2"/>
        <v>318.68742773946684</v>
      </c>
      <c r="E37" s="90">
        <f t="shared" si="2"/>
        <v>320.66480226778577</v>
      </c>
      <c r="F37" s="89">
        <f t="shared" si="2"/>
        <v>322.64624966535331</v>
      </c>
      <c r="G37" s="90">
        <f t="shared" si="2"/>
        <v>324.63176157752162</v>
      </c>
      <c r="H37" s="89">
        <f t="shared" si="2"/>
        <v>326.6213297008469</v>
      </c>
      <c r="I37" s="90">
        <f t="shared" si="2"/>
        <v>328.61494578256804</v>
      </c>
      <c r="J37" s="89">
        <f t="shared" si="2"/>
        <v>330.61260162009273</v>
      </c>
      <c r="K37" s="91">
        <f t="shared" si="2"/>
        <v>332.61428906049173</v>
      </c>
    </row>
    <row r="38" spans="1:11" x14ac:dyDescent="0.35">
      <c r="A38" s="94">
        <v>250</v>
      </c>
      <c r="B38" s="84">
        <f t="shared" si="2"/>
        <v>334.62000000000012</v>
      </c>
      <c r="C38" s="83">
        <f t="shared" si="2"/>
        <v>336.6297263835238</v>
      </c>
      <c r="D38" s="84">
        <f t="shared" si="2"/>
        <v>338.64346020415564</v>
      </c>
      <c r="E38" s="83">
        <f t="shared" si="2"/>
        <v>340.66119350269628</v>
      </c>
      <c r="F38" s="84">
        <f t="shared" si="2"/>
        <v>342.68291836718254</v>
      </c>
      <c r="G38" s="83">
        <f t="shared" si="2"/>
        <v>344.7086269324214</v>
      </c>
      <c r="H38" s="84">
        <f t="shared" si="2"/>
        <v>346.73831137953158</v>
      </c>
      <c r="I38" s="83">
        <f t="shared" si="2"/>
        <v>348.77196393549116</v>
      </c>
      <c r="J38" s="84">
        <f t="shared" si="2"/>
        <v>350.80957687268977</v>
      </c>
      <c r="K38" s="85">
        <f t="shared" si="2"/>
        <v>352.85114250849006</v>
      </c>
    </row>
    <row r="39" spans="1:11" x14ac:dyDescent="0.35">
      <c r="A39" s="95">
        <v>260</v>
      </c>
      <c r="B39" s="86">
        <f t="shared" si="2"/>
        <v>354.89665320479094</v>
      </c>
      <c r="C39" s="87">
        <f t="shared" si="2"/>
        <v>356.9461013676007</v>
      </c>
      <c r="D39" s="86">
        <f t="shared" si="2"/>
        <v>358.99947944661301</v>
      </c>
      <c r="E39" s="87">
        <f t="shared" si="2"/>
        <v>361.05677993479065</v>
      </c>
      <c r="F39" s="86">
        <f t="shared" si="2"/>
        <v>363.11799536795286</v>
      </c>
      <c r="G39" s="87">
        <f t="shared" si="2"/>
        <v>365.1831183243695</v>
      </c>
      <c r="H39" s="86">
        <f t="shared" si="2"/>
        <v>367.25214142436039</v>
      </c>
      <c r="I39" s="87">
        <f t="shared" si="2"/>
        <v>369.32505732989961</v>
      </c>
      <c r="J39" s="86">
        <f t="shared" si="2"/>
        <v>371.40185874422474</v>
      </c>
      <c r="K39" s="88">
        <f t="shared" si="2"/>
        <v>373.48253841145197</v>
      </c>
    </row>
    <row r="40" spans="1:11" x14ac:dyDescent="0.35">
      <c r="A40" s="93">
        <v>270</v>
      </c>
      <c r="B40" s="89">
        <f t="shared" si="2"/>
        <v>375.5670891161962</v>
      </c>
      <c r="C40" s="90">
        <f t="shared" si="2"/>
        <v>377.65550368319441</v>
      </c>
      <c r="D40" s="89">
        <f t="shared" si="2"/>
        <v>379.74777497693674</v>
      </c>
      <c r="E40" s="90">
        <f t="shared" si="2"/>
        <v>381.84389590129956</v>
      </c>
      <c r="F40" s="89">
        <f t="shared" si="2"/>
        <v>383.94385939918544</v>
      </c>
      <c r="G40" s="90">
        <f t="shared" si="2"/>
        <v>386.04765845216582</v>
      </c>
      <c r="H40" s="89">
        <f t="shared" si="2"/>
        <v>388.1552860801296</v>
      </c>
      <c r="I40" s="90">
        <f t="shared" si="2"/>
        <v>390.26673534093584</v>
      </c>
      <c r="J40" s="89">
        <f t="shared" si="2"/>
        <v>392.38199933007081</v>
      </c>
      <c r="K40" s="91">
        <f t="shared" si="2"/>
        <v>394.50107118030866</v>
      </c>
    </row>
    <row r="41" spans="1:11" x14ac:dyDescent="0.35">
      <c r="A41" s="93">
        <v>280</v>
      </c>
      <c r="B41" s="89">
        <f t="shared" si="2"/>
        <v>396.62394406137827</v>
      </c>
      <c r="C41" s="90">
        <f t="shared" si="2"/>
        <v>398.75061117963116</v>
      </c>
      <c r="D41" s="89">
        <f t="shared" si="2"/>
        <v>400.88106577771703</v>
      </c>
      <c r="E41" s="90">
        <f t="shared" si="2"/>
        <v>403.01530113426134</v>
      </c>
      <c r="F41" s="89">
        <f t="shared" si="2"/>
        <v>405.15331056354637</v>
      </c>
      <c r="G41" s="90">
        <f t="shared" si="2"/>
        <v>407.29508741519771</v>
      </c>
      <c r="H41" s="89">
        <f t="shared" si="2"/>
        <v>409.44062507387434</v>
      </c>
      <c r="I41" s="90">
        <f t="shared" si="2"/>
        <v>411.58991695896094</v>
      </c>
      <c r="J41" s="89">
        <f t="shared" si="2"/>
        <v>413.74295652426645</v>
      </c>
      <c r="K41" s="91">
        <f t="shared" si="2"/>
        <v>415.89973725772427</v>
      </c>
    </row>
    <row r="42" spans="1:11" x14ac:dyDescent="0.35">
      <c r="A42" s="93">
        <v>290</v>
      </c>
      <c r="B42" s="89">
        <f t="shared" si="2"/>
        <v>418.06025268109653</v>
      </c>
      <c r="C42" s="90">
        <f t="shared" si="2"/>
        <v>420.22449634968348</v>
      </c>
      <c r="D42" s="89">
        <f t="shared" si="2"/>
        <v>422.39246185203302</v>
      </c>
      <c r="E42" s="90">
        <f t="shared" si="2"/>
        <v>424.56414280965828</v>
      </c>
      <c r="F42" s="89">
        <f t="shared" si="2"/>
        <v>426.73953287675386</v>
      </c>
      <c r="G42" s="90">
        <f t="shared" si="2"/>
        <v>428.91862573991915</v>
      </c>
      <c r="H42" s="89">
        <f t="shared" si="2"/>
        <v>431.10141511788282</v>
      </c>
      <c r="I42" s="90">
        <f t="shared" si="2"/>
        <v>433.28789476123166</v>
      </c>
      <c r="J42" s="89">
        <f t="shared" si="2"/>
        <v>435.47805845214179</v>
      </c>
      <c r="K42" s="91">
        <f t="shared" si="2"/>
        <v>437.67190000411341</v>
      </c>
    </row>
    <row r="43" spans="1:11" x14ac:dyDescent="0.35">
      <c r="A43" s="94">
        <v>300</v>
      </c>
      <c r="B43" s="84">
        <f t="shared" si="2"/>
        <v>439.86941326170864</v>
      </c>
      <c r="C43" s="83">
        <f t="shared" si="2"/>
        <v>442.07059210029365</v>
      </c>
      <c r="D43" s="84">
        <f t="shared" si="2"/>
        <v>444.27543042578048</v>
      </c>
      <c r="E43" s="83">
        <f t="shared" si="2"/>
        <v>446.48392217437527</v>
      </c>
      <c r="F43" s="84">
        <f t="shared" si="2"/>
        <v>448.69606131232854</v>
      </c>
      <c r="G43" s="83">
        <f t="shared" si="2"/>
        <v>450.91184183568657</v>
      </c>
      <c r="H43" s="84">
        <f t="shared" si="2"/>
        <v>453.1312577700478</v>
      </c>
      <c r="I43" s="83">
        <f t="shared" si="2"/>
        <v>455.35430317032154</v>
      </c>
      <c r="J43" s="84">
        <f t="shared" si="2"/>
        <v>457.58097212048835</v>
      </c>
      <c r="K43" s="85">
        <f t="shared" si="2"/>
        <v>459.8112587333635</v>
      </c>
    </row>
    <row r="44" spans="1:11" x14ac:dyDescent="0.35">
      <c r="A44" s="95">
        <v>310</v>
      </c>
      <c r="B44" s="86">
        <f t="shared" si="2"/>
        <v>462.04515715036518</v>
      </c>
      <c r="C44" s="87">
        <f t="shared" si="2"/>
        <v>464.28266154128181</v>
      </c>
      <c r="D44" s="86">
        <f t="shared" si="2"/>
        <v>466.52376610404491</v>
      </c>
      <c r="E44" s="87">
        <f t="shared" si="2"/>
        <v>468.76846506450323</v>
      </c>
      <c r="F44" s="86">
        <f t="shared" si="2"/>
        <v>471.01675267619896</v>
      </c>
      <c r="G44" s="87">
        <f t="shared" si="2"/>
        <v>473.26862322014796</v>
      </c>
      <c r="H44" s="86">
        <f t="shared" si="2"/>
        <v>475.52407100462096</v>
      </c>
      <c r="I44" s="87">
        <f t="shared" si="2"/>
        <v>477.78309036492794</v>
      </c>
      <c r="J44" s="86">
        <f t="shared" si="2"/>
        <v>480.04567566320475</v>
      </c>
      <c r="K44" s="88">
        <f t="shared" si="2"/>
        <v>482.31182128820183</v>
      </c>
    </row>
    <row r="45" spans="1:11" x14ac:dyDescent="0.35">
      <c r="A45" s="93">
        <v>320</v>
      </c>
      <c r="B45" s="89">
        <f t="shared" si="2"/>
        <v>484.5815216550759</v>
      </c>
      <c r="C45" s="90">
        <f t="shared" si="2"/>
        <v>486.85477120518294</v>
      </c>
      <c r="D45" s="89">
        <f t="shared" si="2"/>
        <v>489.13156440587466</v>
      </c>
      <c r="E45" s="90">
        <f t="shared" si="2"/>
        <v>491.41189575029586</v>
      </c>
      <c r="F45" s="89">
        <f t="shared" si="2"/>
        <v>493.69575975718476</v>
      </c>
      <c r="G45" s="90">
        <f t="shared" si="2"/>
        <v>495.98315097067575</v>
      </c>
      <c r="H45" s="89">
        <f t="shared" si="2"/>
        <v>498.2740639601036</v>
      </c>
      <c r="I45" s="90">
        <f t="shared" si="2"/>
        <v>500.56849331981033</v>
      </c>
      <c r="J45" s="89">
        <f t="shared" si="2"/>
        <v>502.86643366895333</v>
      </c>
      <c r="K45" s="91">
        <f t="shared" si="2"/>
        <v>505.1678796513163</v>
      </c>
    </row>
    <row r="46" spans="1:11" x14ac:dyDescent="0.35">
      <c r="A46" s="93">
        <v>330</v>
      </c>
      <c r="B46" s="89">
        <f t="shared" si="2"/>
        <v>507.47282593512256</v>
      </c>
      <c r="C46" s="90">
        <f t="shared" si="2"/>
        <v>509.78126721284883</v>
      </c>
      <c r="D46" s="89">
        <f t="shared" si="2"/>
        <v>512.09319820104258</v>
      </c>
      <c r="E46" s="90">
        <f t="shared" si="2"/>
        <v>514.40861364014006</v>
      </c>
      <c r="F46" s="89">
        <f t="shared" si="2"/>
        <v>516.72750829428742</v>
      </c>
      <c r="G46" s="90">
        <f t="shared" si="2"/>
        <v>519.04987695116324</v>
      </c>
      <c r="H46" s="89">
        <f t="shared" si="2"/>
        <v>521.37571442180172</v>
      </c>
      <c r="I46" s="90">
        <f t="shared" si="2"/>
        <v>523.70501554041937</v>
      </c>
      <c r="J46" s="89">
        <f t="shared" si="2"/>
        <v>526.03777516424395</v>
      </c>
      <c r="K46" s="91">
        <f t="shared" si="2"/>
        <v>528.37398817334235</v>
      </c>
    </row>
    <row r="47" spans="1:11" x14ac:dyDescent="0.35">
      <c r="A47" s="93">
        <v>340</v>
      </c>
      <c r="B47" s="89">
        <f t="shared" si="2"/>
        <v>530.71364947045265</v>
      </c>
      <c r="C47" s="90">
        <f t="shared" si="2"/>
        <v>533.05675398081826</v>
      </c>
      <c r="D47" s="89">
        <f t="shared" si="2"/>
        <v>535.40329665202171</v>
      </c>
      <c r="E47" s="90">
        <f t="shared" si="2"/>
        <v>537.7532724538213</v>
      </c>
      <c r="F47" s="89">
        <f t="shared" si="2"/>
        <v>540.10667637798986</v>
      </c>
      <c r="G47" s="90">
        <f t="shared" si="2"/>
        <v>542.4635034381547</v>
      </c>
      <c r="H47" s="89">
        <f t="shared" si="2"/>
        <v>544.82374866963823</v>
      </c>
      <c r="I47" s="90">
        <f t="shared" si="2"/>
        <v>547.18740712930173</v>
      </c>
      <c r="J47" s="89">
        <f t="shared" si="2"/>
        <v>549.55447389539097</v>
      </c>
      <c r="K47" s="91">
        <f t="shared" si="2"/>
        <v>551.92494406738012</v>
      </c>
    </row>
    <row r="48" spans="1:11" x14ac:dyDescent="0.35">
      <c r="A48" s="94">
        <v>350</v>
      </c>
      <c r="B48" s="84">
        <f t="shared" si="2"/>
        <v>554.29881276582216</v>
      </c>
      <c r="C48" s="83">
        <f t="shared" si="2"/>
        <v>556.67607513219605</v>
      </c>
      <c r="D48" s="84">
        <f t="shared" si="2"/>
        <v>559.0567263287594</v>
      </c>
      <c r="E48" s="83">
        <f t="shared" si="2"/>
        <v>561.44076153839944</v>
      </c>
      <c r="F48" s="84">
        <f t="shared" si="2"/>
        <v>563.82817596448729</v>
      </c>
      <c r="G48" s="83">
        <f t="shared" si="2"/>
        <v>566.21896483073328</v>
      </c>
      <c r="H48" s="84">
        <f t="shared" si="2"/>
        <v>568.61312338104381</v>
      </c>
      <c r="I48" s="83">
        <f t="shared" si="2"/>
        <v>571.01064687937912</v>
      </c>
      <c r="J48" s="84">
        <f t="shared" si="2"/>
        <v>573.41153060961233</v>
      </c>
      <c r="K48" s="85">
        <f t="shared" si="2"/>
        <v>575.81576987539131</v>
      </c>
    </row>
    <row r="49" spans="1:11" x14ac:dyDescent="0.35">
      <c r="A49" s="95">
        <v>360</v>
      </c>
      <c r="B49" s="86">
        <f t="shared" si="2"/>
        <v>578.22335999999996</v>
      </c>
      <c r="C49" s="87">
        <f t="shared" si="2"/>
        <v>580.63429632622262</v>
      </c>
      <c r="D49" s="86">
        <f t="shared" si="2"/>
        <v>583.04857421620738</v>
      </c>
      <c r="E49" s="87">
        <f t="shared" si="2"/>
        <v>585.46618905133448</v>
      </c>
      <c r="F49" s="86">
        <f t="shared" si="2"/>
        <v>587.88713623208184</v>
      </c>
      <c r="G49" s="87">
        <f t="shared" si="2"/>
        <v>590.31141117789537</v>
      </c>
      <c r="H49" s="86">
        <f t="shared" si="2"/>
        <v>592.73900932705737</v>
      </c>
      <c r="I49" s="87">
        <f t="shared" si="2"/>
        <v>595.16992613655839</v>
      </c>
      <c r="J49" s="86">
        <f t="shared" si="2"/>
        <v>597.60415708197058</v>
      </c>
      <c r="K49" s="88">
        <f t="shared" si="2"/>
        <v>600.04169765732036</v>
      </c>
    </row>
    <row r="50" spans="1:11" x14ac:dyDescent="0.35">
      <c r="A50" s="93">
        <v>370</v>
      </c>
      <c r="B50" s="89">
        <f t="shared" si="2"/>
        <v>602.4825433749636</v>
      </c>
      <c r="C50" s="90">
        <f t="shared" si="2"/>
        <v>604.92668976546145</v>
      </c>
      <c r="D50" s="89">
        <f t="shared" si="2"/>
        <v>607.37413237745852</v>
      </c>
      <c r="E50" s="90">
        <f t="shared" si="2"/>
        <v>609.82486677755969</v>
      </c>
      <c r="F50" s="89">
        <f t="shared" si="2"/>
        <v>612.27888855021126</v>
      </c>
      <c r="G50" s="90">
        <f t="shared" si="2"/>
        <v>614.73619329758037</v>
      </c>
      <c r="H50" s="89">
        <f t="shared" si="2"/>
        <v>617.19677663943764</v>
      </c>
      <c r="I50" s="90">
        <f t="shared" si="2"/>
        <v>619.66063421303932</v>
      </c>
      <c r="J50" s="89">
        <f t="shared" si="2"/>
        <v>622.12776167301183</v>
      </c>
      <c r="K50" s="91">
        <f t="shared" si="2"/>
        <v>624.59815469123714</v>
      </c>
    </row>
    <row r="51" spans="1:11" x14ac:dyDescent="0.35">
      <c r="A51" s="93">
        <v>380</v>
      </c>
      <c r="B51" s="89">
        <f t="shared" si="2"/>
        <v>627.07180895673764</v>
      </c>
      <c r="C51" s="90">
        <f t="shared" si="2"/>
        <v>629.54872017556409</v>
      </c>
      <c r="D51" s="89">
        <f t="shared" si="2"/>
        <v>632.02888407068394</v>
      </c>
      <c r="E51" s="90">
        <f t="shared" si="2"/>
        <v>634.5122963818701</v>
      </c>
      <c r="F51" s="89">
        <f t="shared" si="2"/>
        <v>636.99895286559172</v>
      </c>
      <c r="G51" s="90">
        <f t="shared" si="2"/>
        <v>639.48884929490498</v>
      </c>
      <c r="H51" s="89">
        <f t="shared" si="2"/>
        <v>641.98198145934521</v>
      </c>
      <c r="I51" s="90">
        <f t="shared" si="2"/>
        <v>644.47834516482055</v>
      </c>
      <c r="J51" s="89">
        <f t="shared" si="2"/>
        <v>646.97793623350594</v>
      </c>
      <c r="K51" s="91">
        <f t="shared" si="2"/>
        <v>649.48075050373768</v>
      </c>
    </row>
    <row r="52" spans="1:11" x14ac:dyDescent="0.35">
      <c r="A52" s="93">
        <v>390</v>
      </c>
      <c r="B52" s="89">
        <f t="shared" si="2"/>
        <v>651.98678382991056</v>
      </c>
      <c r="C52" s="90">
        <f t="shared" si="2"/>
        <v>654.49603208237409</v>
      </c>
      <c r="D52" s="89">
        <f t="shared" si="2"/>
        <v>657.00849114733069</v>
      </c>
      <c r="E52" s="90">
        <f t="shared" si="2"/>
        <v>659.52415692673412</v>
      </c>
      <c r="F52" s="89">
        <f t="shared" si="2"/>
        <v>662.04302533819009</v>
      </c>
      <c r="G52" s="90">
        <f t="shared" si="2"/>
        <v>664.56509231485597</v>
      </c>
      <c r="H52" s="89">
        <f t="shared" si="2"/>
        <v>667.09035380534237</v>
      </c>
      <c r="I52" s="90">
        <f t="shared" si="2"/>
        <v>669.61880577361671</v>
      </c>
      <c r="J52" s="89">
        <f t="shared" si="2"/>
        <v>672.15044419890489</v>
      </c>
      <c r="K52" s="91">
        <f t="shared" si="2"/>
        <v>674.68526507559602</v>
      </c>
    </row>
    <row r="53" spans="1:11" x14ac:dyDescent="0.35">
      <c r="A53" s="99">
        <v>400</v>
      </c>
      <c r="B53" s="184">
        <f t="shared" si="2"/>
        <v>677.22326441314772</v>
      </c>
      <c r="C53" s="183">
        <f t="shared" si="2"/>
        <v>679.76443823599129</v>
      </c>
      <c r="D53" s="184">
        <f t="shared" si="2"/>
        <v>682.30878258343898</v>
      </c>
      <c r="E53" s="183">
        <f t="shared" si="2"/>
        <v>684.85629350959027</v>
      </c>
      <c r="F53" s="184">
        <f t="shared" si="2"/>
        <v>687.40696708324163</v>
      </c>
      <c r="G53" s="183">
        <f t="shared" si="2"/>
        <v>689.96079938779383</v>
      </c>
      <c r="H53" s="184">
        <f t="shared" si="2"/>
        <v>692.51778652116286</v>
      </c>
      <c r="I53" s="183">
        <f t="shared" si="2"/>
        <v>695.07792459569077</v>
      </c>
      <c r="J53" s="184">
        <f t="shared" si="2"/>
        <v>697.64120973805552</v>
      </c>
      <c r="K53" s="185">
        <f t="shared" si="2"/>
        <v>700.20763808918491</v>
      </c>
    </row>
    <row r="54" spans="1:11" x14ac:dyDescent="0.35">
      <c r="A54" s="93">
        <v>410</v>
      </c>
      <c r="B54" s="79"/>
      <c r="C54" s="80"/>
      <c r="D54" s="79"/>
      <c r="E54" s="80"/>
      <c r="F54" s="79"/>
      <c r="G54" s="80"/>
      <c r="H54" s="79"/>
      <c r="I54" s="80"/>
      <c r="J54" s="79"/>
      <c r="K54" s="81"/>
    </row>
    <row r="55" spans="1:11" x14ac:dyDescent="0.35">
      <c r="A55" s="93">
        <v>420</v>
      </c>
      <c r="B55" s="79"/>
      <c r="C55" s="80"/>
      <c r="D55" s="79"/>
      <c r="E55" s="80"/>
      <c r="F55" s="79"/>
      <c r="G55" s="80"/>
      <c r="H55" s="79"/>
      <c r="I55" s="80"/>
      <c r="J55" s="79"/>
      <c r="K55" s="81"/>
    </row>
    <row r="56" spans="1:11" x14ac:dyDescent="0.35">
      <c r="A56" s="93">
        <v>430</v>
      </c>
      <c r="B56" s="79"/>
      <c r="C56" s="80"/>
      <c r="D56" s="79"/>
      <c r="E56" s="80"/>
      <c r="F56" s="79"/>
      <c r="G56" s="80"/>
      <c r="H56" s="79"/>
      <c r="I56" s="80"/>
      <c r="J56" s="79"/>
      <c r="K56" s="81"/>
    </row>
    <row r="57" spans="1:11" x14ac:dyDescent="0.35">
      <c r="A57" s="93">
        <v>440</v>
      </c>
      <c r="B57" s="79"/>
      <c r="C57" s="80"/>
      <c r="D57" s="79"/>
      <c r="E57" s="80"/>
      <c r="F57" s="79"/>
      <c r="G57" s="80"/>
      <c r="H57" s="79"/>
      <c r="I57" s="80"/>
      <c r="J57" s="79"/>
      <c r="K57" s="81"/>
    </row>
    <row r="58" spans="1:11" x14ac:dyDescent="0.35">
      <c r="A58" s="99">
        <v>450</v>
      </c>
      <c r="B58" s="100"/>
      <c r="C58" s="101"/>
      <c r="D58" s="100"/>
      <c r="E58" s="101"/>
      <c r="F58" s="100"/>
      <c r="G58" s="101"/>
      <c r="H58" s="100"/>
      <c r="I58" s="101"/>
      <c r="J58" s="102"/>
      <c r="K58" s="103"/>
    </row>
    <row r="59" spans="1:11" x14ac:dyDescent="0.35">
      <c r="A59" s="104">
        <v>460</v>
      </c>
      <c r="B59" s="105"/>
      <c r="C59" s="106"/>
      <c r="D59" s="105"/>
      <c r="E59" s="106"/>
      <c r="F59" s="105"/>
      <c r="G59" s="106"/>
      <c r="H59" s="105"/>
      <c r="I59" s="106"/>
      <c r="J59" s="105"/>
      <c r="K59" s="107"/>
    </row>
    <row r="60" spans="1:11" x14ac:dyDescent="0.35">
      <c r="A60" s="93">
        <v>470</v>
      </c>
      <c r="B60" s="79"/>
      <c r="C60" s="90"/>
      <c r="D60" s="89"/>
      <c r="E60" s="90"/>
      <c r="F60" s="89"/>
      <c r="G60" s="90"/>
      <c r="H60" s="89"/>
      <c r="I60" s="90"/>
      <c r="J60" s="89"/>
      <c r="K60" s="91"/>
    </row>
    <row r="61" spans="1:11" x14ac:dyDescent="0.35">
      <c r="A61" s="93">
        <v>480</v>
      </c>
      <c r="B61" s="89"/>
      <c r="C61" s="90"/>
      <c r="D61" s="89"/>
      <c r="E61" s="90"/>
      <c r="F61" s="89"/>
      <c r="G61" s="90"/>
      <c r="H61" s="89"/>
      <c r="I61" s="90"/>
      <c r="J61" s="89"/>
      <c r="K61" s="91"/>
    </row>
    <row r="62" spans="1:11" x14ac:dyDescent="0.35">
      <c r="A62" s="93">
        <v>490</v>
      </c>
      <c r="B62" s="89"/>
      <c r="C62" s="90"/>
      <c r="D62" s="89"/>
      <c r="E62" s="90"/>
      <c r="F62" s="89"/>
      <c r="G62" s="90"/>
      <c r="H62" s="89"/>
      <c r="I62" s="90"/>
      <c r="J62" s="89"/>
      <c r="K62" s="91"/>
    </row>
    <row r="63" spans="1:11" x14ac:dyDescent="0.35">
      <c r="A63" s="94">
        <v>500</v>
      </c>
      <c r="B63" s="84"/>
      <c r="C63" s="83"/>
      <c r="D63" s="84"/>
      <c r="E63" s="83"/>
      <c r="F63" s="84"/>
      <c r="G63" s="83"/>
      <c r="H63" s="84"/>
      <c r="I63" s="83"/>
      <c r="J63" s="84"/>
      <c r="K63" s="85"/>
    </row>
    <row r="64" spans="1:11" x14ac:dyDescent="0.35">
      <c r="A64" s="95">
        <v>510</v>
      </c>
      <c r="B64" s="86"/>
      <c r="C64" s="87"/>
      <c r="D64" s="86"/>
      <c r="E64" s="87"/>
      <c r="F64" s="86"/>
      <c r="G64" s="87"/>
      <c r="H64" s="86"/>
      <c r="I64" s="87"/>
      <c r="J64" s="86"/>
      <c r="K64" s="88"/>
    </row>
    <row r="65" spans="1:11" x14ac:dyDescent="0.35">
      <c r="A65" s="93">
        <v>520</v>
      </c>
      <c r="B65" s="89"/>
      <c r="C65" s="90"/>
      <c r="D65" s="89"/>
      <c r="E65" s="90"/>
      <c r="F65" s="89"/>
      <c r="G65" s="90"/>
      <c r="H65" s="89"/>
      <c r="I65" s="90"/>
      <c r="J65" s="89"/>
      <c r="K65" s="91"/>
    </row>
    <row r="66" spans="1:11" x14ac:dyDescent="0.35">
      <c r="A66" s="93">
        <v>530</v>
      </c>
      <c r="B66" s="89"/>
      <c r="C66" s="90"/>
      <c r="D66" s="89"/>
      <c r="E66" s="90"/>
      <c r="F66" s="89"/>
      <c r="G66" s="90"/>
      <c r="H66" s="89"/>
      <c r="I66" s="90"/>
      <c r="J66" s="89"/>
      <c r="K66" s="91"/>
    </row>
    <row r="67" spans="1:11" x14ac:dyDescent="0.35">
      <c r="A67" s="93">
        <v>540</v>
      </c>
      <c r="B67" s="89"/>
      <c r="C67" s="90"/>
      <c r="D67" s="89"/>
      <c r="E67" s="90"/>
      <c r="F67" s="89"/>
      <c r="G67" s="90"/>
      <c r="H67" s="89"/>
      <c r="I67" s="90"/>
      <c r="J67" s="89"/>
      <c r="K67" s="91"/>
    </row>
    <row r="68" spans="1:11" x14ac:dyDescent="0.35">
      <c r="A68" s="94">
        <v>550</v>
      </c>
      <c r="B68" s="84"/>
      <c r="C68" s="83"/>
      <c r="D68" s="84"/>
      <c r="E68" s="83"/>
      <c r="F68" s="84"/>
      <c r="G68" s="83"/>
      <c r="H68" s="84"/>
      <c r="I68" s="83"/>
      <c r="J68" s="84"/>
      <c r="K68" s="85"/>
    </row>
    <row r="69" spans="1:11" x14ac:dyDescent="0.35">
      <c r="A69" s="93">
        <v>560</v>
      </c>
      <c r="B69" s="89"/>
      <c r="C69" s="90"/>
      <c r="D69" s="89"/>
      <c r="E69" s="90"/>
      <c r="F69" s="89"/>
      <c r="G69" s="90"/>
      <c r="H69" s="89"/>
      <c r="I69" s="90"/>
      <c r="J69" s="89"/>
      <c r="K69" s="91"/>
    </row>
    <row r="70" spans="1:11" x14ac:dyDescent="0.35">
      <c r="A70" s="93">
        <v>570</v>
      </c>
      <c r="B70" s="89"/>
      <c r="C70" s="90"/>
      <c r="D70" s="89"/>
      <c r="E70" s="90"/>
      <c r="F70" s="89"/>
      <c r="G70" s="90"/>
      <c r="H70" s="89"/>
      <c r="I70" s="90"/>
      <c r="J70" s="89"/>
      <c r="K70" s="91"/>
    </row>
    <row r="71" spans="1:11" x14ac:dyDescent="0.35">
      <c r="A71" s="93">
        <v>580</v>
      </c>
      <c r="B71" s="89"/>
      <c r="C71" s="90"/>
      <c r="D71" s="89"/>
      <c r="E71" s="90"/>
      <c r="F71" s="89"/>
      <c r="G71" s="90"/>
      <c r="H71" s="89"/>
      <c r="I71" s="90"/>
      <c r="J71" s="89"/>
      <c r="K71" s="91"/>
    </row>
    <row r="72" spans="1:11" x14ac:dyDescent="0.35">
      <c r="A72" s="93">
        <v>590</v>
      </c>
      <c r="B72" s="89"/>
      <c r="C72" s="90"/>
      <c r="D72" s="89"/>
      <c r="E72" s="90"/>
      <c r="F72" s="89"/>
      <c r="G72" s="90"/>
      <c r="H72" s="89"/>
      <c r="I72" s="90"/>
      <c r="J72" s="89"/>
      <c r="K72" s="91"/>
    </row>
    <row r="73" spans="1:11" x14ac:dyDescent="0.35">
      <c r="A73" s="94">
        <v>600</v>
      </c>
      <c r="B73" s="84"/>
      <c r="C73" s="83"/>
      <c r="D73" s="84"/>
      <c r="E73" s="83"/>
      <c r="F73" s="84"/>
      <c r="G73" s="83"/>
      <c r="H73" s="84"/>
      <c r="I73" s="83"/>
      <c r="J73" s="84"/>
      <c r="K73" s="85"/>
    </row>
    <row r="74" spans="1:11" x14ac:dyDescent="0.35">
      <c r="A74" s="93">
        <v>610</v>
      </c>
      <c r="B74" s="89"/>
      <c r="C74" s="90"/>
      <c r="D74" s="89"/>
      <c r="E74" s="90"/>
      <c r="F74" s="89"/>
      <c r="G74" s="90"/>
      <c r="H74" s="89"/>
      <c r="I74" s="90"/>
      <c r="J74" s="89"/>
      <c r="K74" s="91"/>
    </row>
    <row r="75" spans="1:11" x14ac:dyDescent="0.35">
      <c r="A75" s="93">
        <v>620</v>
      </c>
      <c r="B75" s="89"/>
      <c r="C75" s="90"/>
      <c r="D75" s="89"/>
      <c r="E75" s="90"/>
      <c r="F75" s="89"/>
      <c r="G75" s="90"/>
      <c r="H75" s="89"/>
      <c r="I75" s="90"/>
      <c r="J75" s="89"/>
      <c r="K75" s="91"/>
    </row>
    <row r="76" spans="1:11" x14ac:dyDescent="0.35">
      <c r="A76" s="93">
        <v>630</v>
      </c>
      <c r="B76" s="89"/>
      <c r="C76" s="90"/>
      <c r="D76" s="89"/>
      <c r="E76" s="90"/>
      <c r="F76" s="89"/>
      <c r="G76" s="90"/>
      <c r="H76" s="89"/>
      <c r="I76" s="90"/>
      <c r="J76" s="89"/>
      <c r="K76" s="91"/>
    </row>
    <row r="77" spans="1:11" x14ac:dyDescent="0.35">
      <c r="A77" s="93">
        <v>640</v>
      </c>
      <c r="B77" s="89"/>
      <c r="C77" s="90"/>
      <c r="D77" s="89"/>
      <c r="E77" s="90"/>
      <c r="F77" s="89"/>
      <c r="G77" s="90"/>
      <c r="H77" s="89"/>
      <c r="I77" s="90"/>
      <c r="J77" s="89"/>
      <c r="K77" s="91"/>
    </row>
    <row r="78" spans="1:11" x14ac:dyDescent="0.35">
      <c r="A78" s="94">
        <v>650</v>
      </c>
      <c r="B78" s="84"/>
      <c r="C78" s="83"/>
      <c r="D78" s="84"/>
      <c r="E78" s="83"/>
      <c r="F78" s="84"/>
      <c r="G78" s="83"/>
      <c r="H78" s="84"/>
      <c r="I78" s="83"/>
      <c r="J78" s="84"/>
      <c r="K78" s="85"/>
    </row>
    <row r="79" spans="1:11" x14ac:dyDescent="0.35">
      <c r="A79" s="93">
        <v>660</v>
      </c>
      <c r="B79" s="89"/>
      <c r="C79" s="90"/>
      <c r="D79" s="89"/>
      <c r="E79" s="90"/>
      <c r="F79" s="89"/>
      <c r="G79" s="90"/>
      <c r="H79" s="89"/>
      <c r="I79" s="90"/>
      <c r="J79" s="89"/>
      <c r="K79" s="91"/>
    </row>
    <row r="80" spans="1:11" x14ac:dyDescent="0.35">
      <c r="A80" s="93">
        <v>670</v>
      </c>
      <c r="B80" s="89"/>
      <c r="C80" s="90"/>
      <c r="D80" s="89"/>
      <c r="E80" s="90"/>
      <c r="F80" s="89"/>
      <c r="G80" s="90"/>
      <c r="H80" s="89"/>
      <c r="I80" s="90"/>
      <c r="J80" s="89"/>
      <c r="K80" s="91"/>
    </row>
    <row r="81" spans="1:11" x14ac:dyDescent="0.35">
      <c r="A81" s="93">
        <v>680</v>
      </c>
      <c r="B81" s="89"/>
      <c r="C81" s="90"/>
      <c r="D81" s="89"/>
      <c r="E81" s="90"/>
      <c r="F81" s="89"/>
      <c r="G81" s="90"/>
      <c r="H81" s="89"/>
      <c r="I81" s="90"/>
      <c r="J81" s="89"/>
      <c r="K81" s="91"/>
    </row>
    <row r="82" spans="1:11" x14ac:dyDescent="0.35">
      <c r="A82" s="93">
        <v>690</v>
      </c>
      <c r="B82" s="89"/>
      <c r="C82" s="90"/>
      <c r="D82" s="89"/>
      <c r="E82" s="90"/>
      <c r="F82" s="89"/>
      <c r="G82" s="90"/>
      <c r="H82" s="89"/>
      <c r="I82" s="90"/>
      <c r="J82" s="89"/>
      <c r="K82" s="91"/>
    </row>
    <row r="83" spans="1:11" x14ac:dyDescent="0.35">
      <c r="A83" s="94">
        <v>700</v>
      </c>
      <c r="B83" s="84"/>
      <c r="C83" s="83"/>
      <c r="D83" s="84"/>
      <c r="E83" s="83"/>
      <c r="F83" s="84"/>
      <c r="G83" s="83"/>
      <c r="H83" s="84"/>
      <c r="I83" s="83"/>
      <c r="J83" s="84"/>
      <c r="K83" s="85"/>
    </row>
    <row r="84" spans="1:11" x14ac:dyDescent="0.35">
      <c r="A84" s="9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9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9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9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94">
        <v>750</v>
      </c>
      <c r="B88" s="96"/>
      <c r="C88" s="97"/>
      <c r="D88" s="96"/>
      <c r="E88" s="97"/>
      <c r="F88" s="96"/>
      <c r="G88" s="97"/>
      <c r="H88" s="96"/>
      <c r="I88" s="97"/>
      <c r="J88" s="96"/>
      <c r="K88" s="98"/>
    </row>
    <row r="89" spans="1:11" x14ac:dyDescent="0.35">
      <c r="A89" s="9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9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9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9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9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108">
        <v>810</v>
      </c>
      <c r="B94" s="109"/>
      <c r="C94" s="110"/>
      <c r="D94" s="111"/>
      <c r="E94" s="110"/>
      <c r="F94" s="111"/>
      <c r="G94" s="110"/>
      <c r="H94" s="111"/>
      <c r="I94" s="110"/>
      <c r="J94" s="111"/>
      <c r="K94" s="112"/>
    </row>
    <row r="95" spans="1:11" x14ac:dyDescent="0.35">
      <c r="A95" s="93">
        <v>820</v>
      </c>
      <c r="B95" s="113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93">
        <v>830</v>
      </c>
      <c r="B96" s="113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93">
        <v>840</v>
      </c>
      <c r="B97" s="113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94">
        <v>850</v>
      </c>
      <c r="B98" s="114"/>
      <c r="C98" s="97"/>
      <c r="D98" s="96"/>
      <c r="E98" s="97"/>
      <c r="F98" s="96"/>
      <c r="G98" s="97"/>
      <c r="H98" s="96"/>
      <c r="I98" s="97"/>
      <c r="J98" s="96"/>
      <c r="K98" s="98"/>
    </row>
    <row r="99" spans="1:11" x14ac:dyDescent="0.35">
      <c r="A99" s="93">
        <v>860</v>
      </c>
      <c r="B99" s="113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93">
        <v>870</v>
      </c>
      <c r="B100" s="113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93">
        <v>880</v>
      </c>
      <c r="B101" s="113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93">
        <v>890</v>
      </c>
      <c r="B102" s="113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94">
        <v>900</v>
      </c>
      <c r="B103" s="114"/>
      <c r="C103" s="97"/>
      <c r="D103" s="96"/>
      <c r="E103" s="97"/>
      <c r="F103" s="96"/>
      <c r="G103" s="97"/>
      <c r="H103" s="96"/>
      <c r="I103" s="97"/>
      <c r="J103" s="96"/>
      <c r="K103" s="98"/>
    </row>
    <row r="104" spans="1:11" x14ac:dyDescent="0.35">
      <c r="A104" s="93">
        <v>910</v>
      </c>
      <c r="B104" s="113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93">
        <v>920</v>
      </c>
      <c r="B105" s="113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93">
        <v>930</v>
      </c>
      <c r="B106" s="113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93">
        <v>940</v>
      </c>
      <c r="B107" s="113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94">
        <v>950</v>
      </c>
      <c r="B108" s="114"/>
      <c r="C108" s="97"/>
      <c r="D108" s="96"/>
      <c r="E108" s="97"/>
      <c r="F108" s="96"/>
      <c r="G108" s="97"/>
      <c r="H108" s="96"/>
      <c r="I108" s="97"/>
      <c r="J108" s="96"/>
      <c r="K108" s="98"/>
    </row>
    <row r="109" spans="1:11" x14ac:dyDescent="0.35">
      <c r="A109" s="93">
        <v>960</v>
      </c>
      <c r="B109" s="113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93">
        <v>970</v>
      </c>
      <c r="B110" s="113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93">
        <v>980</v>
      </c>
      <c r="B111" s="113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93">
        <v>990</v>
      </c>
      <c r="B112" s="113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9">
        <v>1000</v>
      </c>
      <c r="B113" s="102"/>
      <c r="C113" s="101"/>
      <c r="D113" s="100"/>
      <c r="E113" s="101"/>
      <c r="F113" s="100"/>
      <c r="G113" s="101"/>
      <c r="H113" s="100"/>
      <c r="I113" s="101"/>
      <c r="J113" s="100"/>
      <c r="K113" s="103"/>
    </row>
  </sheetData>
  <sheetProtection algorithmName="SHA-512" hashValue="tFhp+uo1vKPUdxJ7RwlF5cNub/zs2OwZucc3uZSCZNx/Cyama1EU11V18n0zHnsPENCWwjjafPiAsQefGwPF5g==" saltValue="ViwsRE1cdxVMocjsVRAX2g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20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48</v>
      </c>
      <c r="H6" s="18" t="s">
        <v>11</v>
      </c>
      <c r="I6" s="19">
        <v>0.06</v>
      </c>
      <c r="J6" s="20" t="s">
        <v>14</v>
      </c>
      <c r="K6" s="197">
        <v>500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115" t="s">
        <v>31</v>
      </c>
      <c r="B8" s="116" t="s">
        <v>29</v>
      </c>
      <c r="C8" s="26"/>
      <c r="D8" s="26"/>
      <c r="E8" s="26"/>
      <c r="F8" s="16" t="s">
        <v>9</v>
      </c>
      <c r="G8" s="17">
        <v>218</v>
      </c>
      <c r="H8" s="18" t="s">
        <v>12</v>
      </c>
      <c r="I8" s="34">
        <f>K6/3000</f>
        <v>0.16666666666666666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117">
        <f>I8*0.01*1000</f>
        <v>1.6666666666666665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86">
        <f>((($A13+C$12)/1000)^$B$7)*$B$6*3600*(($K$6/1000))</f>
        <v>0.10581613506455434</v>
      </c>
      <c r="D13" s="187">
        <f t="shared" ref="D13:K28" si="0">((($A13+D$12)/1000)^$B$7)*$B$6*3600*(($K$6/1000))</f>
        <v>0.29929322665239172</v>
      </c>
      <c r="E13" s="188">
        <f t="shared" si="0"/>
        <v>0.54983676657713632</v>
      </c>
      <c r="F13" s="187">
        <f t="shared" si="0"/>
        <v>0.84652908051643505</v>
      </c>
      <c r="G13" s="188">
        <f t="shared" si="0"/>
        <v>1.183060355603214</v>
      </c>
      <c r="H13" s="69">
        <f t="shared" si="0"/>
        <v>1.5551732247695103</v>
      </c>
      <c r="I13" s="70">
        <f t="shared" si="0"/>
        <v>1.9597422465518275</v>
      </c>
      <c r="J13" s="69">
        <f t="shared" si="0"/>
        <v>2.3943458132191346</v>
      </c>
      <c r="K13" s="189">
        <f t="shared" si="0"/>
        <v>2.8570356467429678</v>
      </c>
    </row>
    <row r="14" spans="1:11" x14ac:dyDescent="0.35">
      <c r="A14" s="65">
        <v>10</v>
      </c>
      <c r="B14" s="69">
        <f t="shared" ref="B14:K29" si="1">((($A14+B$12)/1000)^$B$7)*$B$6*3600*(($K$6/1000))</f>
        <v>3.346200000000001</v>
      </c>
      <c r="C14" s="70">
        <f t="shared" si="1"/>
        <v>3.8604765845216598</v>
      </c>
      <c r="D14" s="69">
        <f t="shared" si="0"/>
        <v>4.3986941326170879</v>
      </c>
      <c r="E14" s="70">
        <f t="shared" si="0"/>
        <v>4.9598315097067545</v>
      </c>
      <c r="F14" s="69">
        <f t="shared" si="0"/>
        <v>5.5429881276582158</v>
      </c>
      <c r="G14" s="70">
        <f t="shared" si="0"/>
        <v>6.147361932975798</v>
      </c>
      <c r="H14" s="66">
        <f t="shared" si="0"/>
        <v>6.7722326441314706</v>
      </c>
      <c r="I14" s="67">
        <f t="shared" si="0"/>
        <v>7.4169487300183015</v>
      </c>
      <c r="J14" s="66">
        <f t="shared" si="0"/>
        <v>8.0809171196145755</v>
      </c>
      <c r="K14" s="68">
        <f t="shared" si="0"/>
        <v>8.7635949475064177</v>
      </c>
    </row>
    <row r="15" spans="1:11" x14ac:dyDescent="0.35">
      <c r="A15" s="65">
        <v>20</v>
      </c>
      <c r="B15" s="66">
        <f t="shared" si="1"/>
        <v>9.4644828448257048</v>
      </c>
      <c r="C15" s="67">
        <f t="shared" si="1"/>
        <v>10.183119422300818</v>
      </c>
      <c r="D15" s="66">
        <f t="shared" si="0"/>
        <v>10.919076686108582</v>
      </c>
      <c r="E15" s="67">
        <f t="shared" si="0"/>
        <v>11.671956193007231</v>
      </c>
      <c r="F15" s="66">
        <f t="shared" si="0"/>
        <v>12.441385798156087</v>
      </c>
      <c r="G15" s="67">
        <f t="shared" si="0"/>
        <v>13.227016883069288</v>
      </c>
      <c r="H15" s="66">
        <f t="shared" si="0"/>
        <v>14.028521976225434</v>
      </c>
      <c r="I15" s="67">
        <f t="shared" si="0"/>
        <v>14.845592697582665</v>
      </c>
      <c r="J15" s="66">
        <f>((($A15+J$12)/1000)^$B$7)*$B$6*3600*(($K$6/1000))</f>
        <v>15.677937972414611</v>
      </c>
      <c r="K15" s="68">
        <f t="shared" si="0"/>
        <v>16.525282470722235</v>
      </c>
    </row>
    <row r="16" spans="1:11" x14ac:dyDescent="0.35">
      <c r="A16" s="65">
        <v>30</v>
      </c>
      <c r="B16" s="66">
        <f t="shared" si="1"/>
        <v>17.387365236860937</v>
      </c>
      <c r="C16" s="67">
        <f t="shared" si="1"/>
        <v>18.263938480569845</v>
      </c>
      <c r="D16" s="66">
        <f t="shared" si="0"/>
        <v>19.154766505753084</v>
      </c>
      <c r="E16" s="67">
        <f t="shared" si="0"/>
        <v>20.059624757464444</v>
      </c>
      <c r="F16" s="66">
        <f t="shared" si="0"/>
        <v>20.978298970835553</v>
      </c>
      <c r="G16" s="67">
        <f t="shared" si="0"/>
        <v>21.910584408340192</v>
      </c>
      <c r="H16" s="66">
        <f t="shared" si="0"/>
        <v>22.856285173943725</v>
      </c>
      <c r="I16" s="67">
        <f t="shared" si="0"/>
        <v>23.815213594450935</v>
      </c>
      <c r="J16" s="66">
        <f t="shared" si="0"/>
        <v>24.787189659815819</v>
      </c>
      <c r="K16" s="68">
        <f t="shared" si="0"/>
        <v>25.772040515379445</v>
      </c>
    </row>
    <row r="17" spans="1:11" x14ac:dyDescent="0.35">
      <c r="A17" s="65">
        <v>40</v>
      </c>
      <c r="B17" s="66">
        <f t="shared" si="1"/>
        <v>26.769600000000011</v>
      </c>
      <c r="C17" s="67">
        <f t="shared" si="1"/>
        <v>27.779708224875947</v>
      </c>
      <c r="D17" s="66">
        <f t="shared" si="0"/>
        <v>28.802211188565362</v>
      </c>
      <c r="E17" s="67">
        <f t="shared" si="0"/>
        <v>29.836960424297228</v>
      </c>
      <c r="F17" s="66">
        <f t="shared" si="0"/>
        <v>30.883812676173257</v>
      </c>
      <c r="G17" s="67">
        <f t="shared" si="0"/>
        <v>31.942629601286743</v>
      </c>
      <c r="H17" s="66">
        <f t="shared" si="0"/>
        <v>33.01327749515093</v>
      </c>
      <c r="I17" s="67">
        <f t="shared" si="0"/>
        <v>34.095627038142574</v>
      </c>
      <c r="J17" s="66">
        <f t="shared" si="0"/>
        <v>35.189553060936703</v>
      </c>
      <c r="K17" s="68">
        <f t="shared" si="0"/>
        <v>36.294934327142123</v>
      </c>
    </row>
    <row r="18" spans="1:11" x14ac:dyDescent="0.35">
      <c r="A18" s="71">
        <v>50</v>
      </c>
      <c r="B18" s="72">
        <f t="shared" si="1"/>
        <v>37.411653331548983</v>
      </c>
      <c r="C18" s="73">
        <f t="shared" si="1"/>
        <v>38.539596112575403</v>
      </c>
      <c r="D18" s="72">
        <f t="shared" si="0"/>
        <v>39.678652077654043</v>
      </c>
      <c r="E18" s="73">
        <f t="shared" si="0"/>
        <v>40.828713840431973</v>
      </c>
      <c r="F18" s="72">
        <f t="shared" si="0"/>
        <v>41.989677068776786</v>
      </c>
      <c r="G18" s="73">
        <f t="shared" si="0"/>
        <v>43.161440342683207</v>
      </c>
      <c r="H18" s="72">
        <f t="shared" si="0"/>
        <v>44.343905021265783</v>
      </c>
      <c r="I18" s="73">
        <f t="shared" si="0"/>
        <v>45.536975118105076</v>
      </c>
      <c r="J18" s="72">
        <f t="shared" si="0"/>
        <v>46.74055718428356</v>
      </c>
      <c r="K18" s="74">
        <f t="shared" si="0"/>
        <v>47.954560198512524</v>
      </c>
    </row>
    <row r="19" spans="1:11" x14ac:dyDescent="0.35">
      <c r="A19" s="75">
        <v>60</v>
      </c>
      <c r="B19" s="76">
        <f t="shared" si="1"/>
        <v>49.178895463806398</v>
      </c>
      <c r="C19" s="77">
        <f t="shared" si="1"/>
        <v>50.413476510211439</v>
      </c>
      <c r="D19" s="76">
        <f t="shared" si="0"/>
        <v>51.658219003139479</v>
      </c>
      <c r="E19" s="77">
        <f t="shared" si="0"/>
        <v>52.913040656899305</v>
      </c>
      <c r="F19" s="76">
        <f t="shared" si="0"/>
        <v>54.177861153051779</v>
      </c>
      <c r="G19" s="77">
        <f t="shared" si="0"/>
        <v>55.452602063248591</v>
      </c>
      <c r="H19" s="76">
        <f t="shared" si="0"/>
        <v>56.737186776242616</v>
      </c>
      <c r="I19" s="77">
        <f t="shared" si="0"/>
        <v>58.031540428785128</v>
      </c>
      <c r="J19" s="76">
        <f t="shared" si="0"/>
        <v>59.335589840146376</v>
      </c>
      <c r="K19" s="78">
        <f t="shared" si="0"/>
        <v>60.649263450020257</v>
      </c>
    </row>
    <row r="20" spans="1:11" x14ac:dyDescent="0.35">
      <c r="A20" s="65">
        <v>70</v>
      </c>
      <c r="B20" s="79">
        <f t="shared" si="1"/>
        <v>61.972491259590363</v>
      </c>
      <c r="C20" s="80">
        <f t="shared" si="1"/>
        <v>63.305204775554117</v>
      </c>
      <c r="D20" s="79">
        <f t="shared" si="0"/>
        <v>64.647336956916632</v>
      </c>
      <c r="E20" s="80">
        <f t="shared" si="0"/>
        <v>65.998822164380172</v>
      </c>
      <c r="F20" s="79">
        <f t="shared" si="0"/>
        <v>67.359596112169172</v>
      </c>
      <c r="G20" s="80">
        <f t="shared" si="0"/>
        <v>68.729595822141988</v>
      </c>
      <c r="H20" s="79">
        <f t="shared" si="0"/>
        <v>70.108759580051299</v>
      </c>
      <c r="I20" s="80">
        <f t="shared" si="0"/>
        <v>71.497026893826288</v>
      </c>
      <c r="J20" s="79">
        <f t="shared" si="0"/>
        <v>72.894338453757044</v>
      </c>
      <c r="K20" s="81">
        <f t="shared" si="0"/>
        <v>74.300636094472026</v>
      </c>
    </row>
    <row r="21" spans="1:11" x14ac:dyDescent="0.35">
      <c r="A21" s="65">
        <v>80</v>
      </c>
      <c r="B21" s="79">
        <f t="shared" si="1"/>
        <v>75.715862758605596</v>
      </c>
      <c r="C21" s="80">
        <f t="shared" si="1"/>
        <v>77.139962462060126</v>
      </c>
      <c r="D21" s="79">
        <f t="shared" si="0"/>
        <v>78.572880260773957</v>
      </c>
      <c r="E21" s="80">
        <f t="shared" si="0"/>
        <v>80.014562218912886</v>
      </c>
      <c r="F21" s="79">
        <f t="shared" si="0"/>
        <v>81.464955378406486</v>
      </c>
      <c r="G21" s="80">
        <f t="shared" si="0"/>
        <v>82.924007729758202</v>
      </c>
      <c r="H21" s="79">
        <f t="shared" si="0"/>
        <v>84.391668184060904</v>
      </c>
      <c r="I21" s="80">
        <f t="shared" si="0"/>
        <v>85.867886546154793</v>
      </c>
      <c r="J21" s="79">
        <f t="shared" si="0"/>
        <v>87.352613488868641</v>
      </c>
      <c r="K21" s="81">
        <f t="shared" si="0"/>
        <v>88.845800528288109</v>
      </c>
    </row>
    <row r="22" spans="1:11" x14ac:dyDescent="0.35">
      <c r="A22" s="65">
        <v>90</v>
      </c>
      <c r="B22" s="79">
        <f t="shared" si="1"/>
        <v>90.347399999999936</v>
      </c>
      <c r="C22" s="80">
        <f t="shared" si="1"/>
        <v>91.857365036262806</v>
      </c>
      <c r="D22" s="79">
        <f t="shared" si="0"/>
        <v>93.375649544057879</v>
      </c>
      <c r="E22" s="80">
        <f t="shared" si="0"/>
        <v>94.902208183977891</v>
      </c>
      <c r="F22" s="79">
        <f t="shared" si="0"/>
        <v>96.436996349912121</v>
      </c>
      <c r="G22" s="80">
        <f t="shared" si="0"/>
        <v>97.979970149490271</v>
      </c>
      <c r="H22" s="79">
        <f t="shared" si="0"/>
        <v>99.531086385248727</v>
      </c>
      <c r="I22" s="80">
        <f t="shared" si="0"/>
        <v>101.09030253648531</v>
      </c>
      <c r="J22" s="79">
        <f t="shared" si="0"/>
        <v>102.65757674177041</v>
      </c>
      <c r="K22" s="81">
        <f t="shared" si="0"/>
        <v>104.23286778208475</v>
      </c>
    </row>
    <row r="23" spans="1:11" x14ac:dyDescent="0.35">
      <c r="A23" s="71">
        <v>100</v>
      </c>
      <c r="B23" s="82">
        <f t="shared" si="1"/>
        <v>105.81613506455433</v>
      </c>
      <c r="C23" s="118">
        <f t="shared" si="1"/>
        <v>107.40733860675651</v>
      </c>
      <c r="D23" s="82">
        <f t="shared" si="0"/>
        <v>109.00643902157117</v>
      </c>
      <c r="E23" s="118">
        <f t="shared" si="0"/>
        <v>110.61339750255333</v>
      </c>
      <c r="F23" s="82">
        <f t="shared" si="0"/>
        <v>112.22817580980349</v>
      </c>
      <c r="G23" s="118">
        <f t="shared" si="0"/>
        <v>113.85073625631499</v>
      </c>
      <c r="H23" s="82">
        <f t="shared" si="0"/>
        <v>115.48104169477794</v>
      </c>
      <c r="I23" s="118">
        <f t="shared" si="0"/>
        <v>117.11905550481917</v>
      </c>
      <c r="J23" s="82">
        <f t="shared" si="0"/>
        <v>118.76474158066138</v>
      </c>
      <c r="K23" s="119">
        <f t="shared" si="0"/>
        <v>120.41806431918245</v>
      </c>
    </row>
    <row r="24" spans="1:11" x14ac:dyDescent="0.35">
      <c r="A24" s="75">
        <v>110</v>
      </c>
      <c r="B24" s="120">
        <f t="shared" si="1"/>
        <v>122.07898860835968</v>
      </c>
      <c r="C24" s="121">
        <f t="shared" si="1"/>
        <v>123.74747981608206</v>
      </c>
      <c r="D24" s="120">
        <f t="shared" si="0"/>
        <v>125.42350377931686</v>
      </c>
      <c r="E24" s="121">
        <f t="shared" si="0"/>
        <v>127.10702679361466</v>
      </c>
      <c r="F24" s="120">
        <f t="shared" si="0"/>
        <v>128.79801560294075</v>
      </c>
      <c r="G24" s="121">
        <f t="shared" si="0"/>
        <v>130.49643738981919</v>
      </c>
      <c r="H24" s="120">
        <f t="shared" si="0"/>
        <v>132.20225976577802</v>
      </c>
      <c r="I24" s="121">
        <f t="shared" si="0"/>
        <v>133.91545076208237</v>
      </c>
      <c r="J24" s="120">
        <f t="shared" si="0"/>
        <v>135.63597882074689</v>
      </c>
      <c r="K24" s="122">
        <f t="shared" si="0"/>
        <v>137.36381278581331</v>
      </c>
    </row>
    <row r="25" spans="1:11" x14ac:dyDescent="0.35">
      <c r="A25" s="65">
        <v>120</v>
      </c>
      <c r="B25" s="123">
        <f t="shared" si="1"/>
        <v>139.09892189488747</v>
      </c>
      <c r="C25" s="124">
        <f t="shared" si="1"/>
        <v>140.84127577092175</v>
      </c>
      <c r="D25" s="123">
        <f t="shared" si="0"/>
        <v>142.59084441423695</v>
      </c>
      <c r="E25" s="124">
        <f t="shared" si="0"/>
        <v>144.34759819477242</v>
      </c>
      <c r="F25" s="123">
        <f t="shared" si="0"/>
        <v>146.11150784455879</v>
      </c>
      <c r="G25" s="124">
        <f t="shared" si="0"/>
        <v>147.88254445040167</v>
      </c>
      <c r="H25" s="123">
        <f t="shared" si="0"/>
        <v>149.66067944677206</v>
      </c>
      <c r="I25" s="124">
        <f t="shared" si="0"/>
        <v>151.44588460889429</v>
      </c>
      <c r="J25" s="123">
        <f t="shared" si="0"/>
        <v>153.23813204602462</v>
      </c>
      <c r="K25" s="125">
        <f t="shared" si="0"/>
        <v>155.03739419491404</v>
      </c>
    </row>
    <row r="26" spans="1:11" x14ac:dyDescent="0.35">
      <c r="A26" s="65">
        <v>130</v>
      </c>
      <c r="B26" s="123">
        <f t="shared" si="1"/>
        <v>156.84364381344881</v>
      </c>
      <c r="C26" s="124">
        <f t="shared" si="1"/>
        <v>158.65685397446288</v>
      </c>
      <c r="D26" s="123">
        <f t="shared" si="0"/>
        <v>160.47699805971544</v>
      </c>
      <c r="E26" s="124">
        <f t="shared" si="0"/>
        <v>162.30404975402894</v>
      </c>
      <c r="F26" s="123">
        <f t="shared" si="0"/>
        <v>164.13798303958092</v>
      </c>
      <c r="G26" s="124">
        <f t="shared" si="0"/>
        <v>165.97877219034669</v>
      </c>
      <c r="H26" s="123">
        <f t="shared" si="0"/>
        <v>167.82639176668448</v>
      </c>
      <c r="I26" s="124">
        <f t="shared" si="0"/>
        <v>169.68081661006153</v>
      </c>
      <c r="J26" s="123">
        <f t="shared" si="0"/>
        <v>171.542021837915</v>
      </c>
      <c r="K26" s="125">
        <f t="shared" si="0"/>
        <v>173.4099828386428</v>
      </c>
    </row>
    <row r="27" spans="1:11" x14ac:dyDescent="0.35">
      <c r="A27" s="65">
        <v>140</v>
      </c>
      <c r="B27" s="123">
        <f t="shared" si="1"/>
        <v>175.28467526672151</v>
      </c>
      <c r="C27" s="124">
        <f t="shared" si="1"/>
        <v>177.16607503794631</v>
      </c>
      <c r="D27" s="123">
        <f t="shared" si="0"/>
        <v>179.05415832478934</v>
      </c>
      <c r="E27" s="124">
        <f t="shared" si="0"/>
        <v>180.94890155187204</v>
      </c>
      <c r="F27" s="123">
        <f t="shared" si="0"/>
        <v>182.85028139154986</v>
      </c>
      <c r="G27" s="124">
        <f t="shared" si="0"/>
        <v>184.75827475960313</v>
      </c>
      <c r="H27" s="123">
        <f t="shared" si="0"/>
        <v>186.67285881103288</v>
      </c>
      <c r="I27" s="124">
        <f t="shared" si="0"/>
        <v>188.59401093595764</v>
      </c>
      <c r="J27" s="123">
        <f t="shared" si="0"/>
        <v>190.52170875560734</v>
      </c>
      <c r="K27" s="125">
        <f t="shared" si="0"/>
        <v>192.45593011841322</v>
      </c>
    </row>
    <row r="28" spans="1:11" x14ac:dyDescent="0.35">
      <c r="A28" s="71">
        <v>150</v>
      </c>
      <c r="B28" s="123">
        <f t="shared" si="1"/>
        <v>194.39665309618889</v>
      </c>
      <c r="C28" s="118">
        <f t="shared" si="1"/>
        <v>196.34385598040095</v>
      </c>
      <c r="D28" s="82">
        <f t="shared" si="0"/>
        <v>198.2975172785265</v>
      </c>
      <c r="E28" s="118">
        <f t="shared" si="0"/>
        <v>200.25761571049398</v>
      </c>
      <c r="F28" s="82">
        <f t="shared" si="0"/>
        <v>202.22413020520614</v>
      </c>
      <c r="G28" s="118">
        <f t="shared" si="0"/>
        <v>204.19703989714193</v>
      </c>
      <c r="H28" s="82">
        <f t="shared" si="0"/>
        <v>206.17632412303561</v>
      </c>
      <c r="I28" s="118">
        <f t="shared" si="0"/>
        <v>208.16196241862954</v>
      </c>
      <c r="J28" s="82">
        <f t="shared" si="0"/>
        <v>210.15393451550051</v>
      </c>
      <c r="K28" s="119">
        <f t="shared" si="0"/>
        <v>212.15222033795627</v>
      </c>
    </row>
    <row r="29" spans="1:11" x14ac:dyDescent="0.35">
      <c r="A29" s="75">
        <v>160</v>
      </c>
      <c r="B29" s="120">
        <f t="shared" si="1"/>
        <v>214.15679999999995</v>
      </c>
      <c r="C29" s="121">
        <f t="shared" si="1"/>
        <v>216.16765380236149</v>
      </c>
      <c r="D29" s="120">
        <f t="shared" si="1"/>
        <v>218.18476222959367</v>
      </c>
      <c r="E29" s="121">
        <f t="shared" si="1"/>
        <v>220.20810594723048</v>
      </c>
      <c r="F29" s="120">
        <f t="shared" si="1"/>
        <v>222.2376657990076</v>
      </c>
      <c r="G29" s="121">
        <f t="shared" si="1"/>
        <v>224.27342280414109</v>
      </c>
      <c r="H29" s="120">
        <f t="shared" si="1"/>
        <v>226.31535815466489</v>
      </c>
      <c r="I29" s="121">
        <f t="shared" si="1"/>
        <v>228.36345321282423</v>
      </c>
      <c r="J29" s="120">
        <f t="shared" si="1"/>
        <v>230.41768950852295</v>
      </c>
      <c r="K29" s="122">
        <f t="shared" si="1"/>
        <v>232.4780487368258</v>
      </c>
    </row>
    <row r="30" spans="1:11" x14ac:dyDescent="0.35">
      <c r="A30" s="65">
        <v>170</v>
      </c>
      <c r="B30" s="123">
        <f t="shared" ref="B30:K55" si="2">((($A30+B$12)/1000)^$B$7)*$B$6*3600*(($K$6/1000))</f>
        <v>234.54451275551082</v>
      </c>
      <c r="C30" s="90">
        <f t="shared" si="2"/>
        <v>236.6170635826733</v>
      </c>
      <c r="D30" s="89">
        <f t="shared" si="2"/>
        <v>238.69568339437794</v>
      </c>
      <c r="E30" s="90">
        <f t="shared" si="2"/>
        <v>240.78035452236023</v>
      </c>
      <c r="F30" s="89">
        <f t="shared" si="2"/>
        <v>242.87105945177268</v>
      </c>
      <c r="G30" s="90">
        <f t="shared" si="2"/>
        <v>244.96778081897833</v>
      </c>
      <c r="H30" s="89">
        <f t="shared" si="2"/>
        <v>247.07050140938611</v>
      </c>
      <c r="I30" s="90">
        <f t="shared" si="2"/>
        <v>249.17920415533177</v>
      </c>
      <c r="J30" s="89">
        <f t="shared" si="2"/>
        <v>251.2938721339994</v>
      </c>
      <c r="K30" s="91">
        <f t="shared" si="2"/>
        <v>253.414488565384</v>
      </c>
    </row>
    <row r="31" spans="1:11" x14ac:dyDescent="0.35">
      <c r="A31" s="65">
        <v>180</v>
      </c>
      <c r="B31" s="89">
        <f t="shared" si="2"/>
        <v>255.54103681029392</v>
      </c>
      <c r="C31" s="90">
        <f t="shared" si="2"/>
        <v>257.67350036839264</v>
      </c>
      <c r="D31" s="89">
        <f t="shared" si="2"/>
        <v>259.8118628762781</v>
      </c>
      <c r="E31" s="90">
        <f t="shared" si="2"/>
        <v>261.95610810559907</v>
      </c>
      <c r="F31" s="89">
        <f t="shared" si="2"/>
        <v>264.10621996120756</v>
      </c>
      <c r="G31" s="90">
        <f t="shared" si="2"/>
        <v>266.2621824793469</v>
      </c>
      <c r="H31" s="89">
        <f t="shared" si="2"/>
        <v>268.42397982587295</v>
      </c>
      <c r="I31" s="90">
        <f t="shared" si="2"/>
        <v>270.59159629451051</v>
      </c>
      <c r="J31" s="89">
        <f t="shared" si="2"/>
        <v>272.7650163051407</v>
      </c>
      <c r="K31" s="91">
        <f t="shared" si="2"/>
        <v>274.94422440212179</v>
      </c>
    </row>
    <row r="32" spans="1:11" x14ac:dyDescent="0.35">
      <c r="A32" s="65">
        <v>190</v>
      </c>
      <c r="B32" s="89">
        <f t="shared" si="2"/>
        <v>277.12920525264019</v>
      </c>
      <c r="C32" s="90">
        <f t="shared" si="2"/>
        <v>279.31994364509171</v>
      </c>
      <c r="D32" s="89">
        <f t="shared" si="2"/>
        <v>281.51642448749362</v>
      </c>
      <c r="E32" s="90">
        <f t="shared" si="2"/>
        <v>283.71863280592459</v>
      </c>
      <c r="F32" s="89">
        <f t="shared" si="2"/>
        <v>285.92655374299352</v>
      </c>
      <c r="G32" s="90">
        <f t="shared" si="2"/>
        <v>288.14017255633587</v>
      </c>
      <c r="H32" s="89">
        <f t="shared" si="2"/>
        <v>290.35947461713704</v>
      </c>
      <c r="I32" s="90">
        <f t="shared" si="2"/>
        <v>292.58444540868214</v>
      </c>
      <c r="J32" s="89">
        <f t="shared" si="2"/>
        <v>294.81507052493168</v>
      </c>
      <c r="K32" s="91">
        <f t="shared" si="2"/>
        <v>297.0513356691223</v>
      </c>
    </row>
    <row r="33" spans="1:11" x14ac:dyDescent="0.35">
      <c r="A33" s="71">
        <v>200</v>
      </c>
      <c r="B33" s="92">
        <f t="shared" si="2"/>
        <v>299.29322665239198</v>
      </c>
      <c r="C33" s="83">
        <f t="shared" si="2"/>
        <v>301.54072939242951</v>
      </c>
      <c r="D33" s="84">
        <f t="shared" si="2"/>
        <v>303.79382991214874</v>
      </c>
      <c r="E33" s="83">
        <f t="shared" si="2"/>
        <v>306.05251433838259</v>
      </c>
      <c r="F33" s="84">
        <f t="shared" si="2"/>
        <v>308.31676890060351</v>
      </c>
      <c r="G33" s="83">
        <f t="shared" si="2"/>
        <v>310.58657992966306</v>
      </c>
      <c r="H33" s="84">
        <f t="shared" si="2"/>
        <v>312.86193385655434</v>
      </c>
      <c r="I33" s="83">
        <f t="shared" si="2"/>
        <v>315.14281721119539</v>
      </c>
      <c r="J33" s="84">
        <f t="shared" si="2"/>
        <v>317.42921662123229</v>
      </c>
      <c r="K33" s="85">
        <f t="shared" si="2"/>
        <v>319.72111881086414</v>
      </c>
    </row>
    <row r="34" spans="1:11" x14ac:dyDescent="0.35">
      <c r="A34" s="75">
        <v>210</v>
      </c>
      <c r="B34" s="86">
        <f t="shared" si="2"/>
        <v>322.0185105996859</v>
      </c>
      <c r="C34" s="87">
        <f t="shared" si="2"/>
        <v>324.32137890155144</v>
      </c>
      <c r="D34" s="86">
        <f t="shared" si="2"/>
        <v>326.62971072345556</v>
      </c>
      <c r="E34" s="87">
        <f t="shared" si="2"/>
        <v>328.94349316443493</v>
      </c>
      <c r="F34" s="86">
        <f t="shared" si="2"/>
        <v>331.26271341448512</v>
      </c>
      <c r="G34" s="87">
        <f t="shared" si="2"/>
        <v>333.58735875349794</v>
      </c>
      <c r="H34" s="86">
        <f t="shared" si="2"/>
        <v>335.91741655021434</v>
      </c>
      <c r="I34" s="87">
        <f t="shared" si="2"/>
        <v>338.25287426119496</v>
      </c>
      <c r="J34" s="86">
        <f t="shared" si="2"/>
        <v>340.59371942980698</v>
      </c>
      <c r="K34" s="88">
        <f t="shared" si="2"/>
        <v>342.93993968522824</v>
      </c>
    </row>
    <row r="35" spans="1:11" x14ac:dyDescent="0.35">
      <c r="A35" s="65">
        <v>220</v>
      </c>
      <c r="B35" s="89">
        <f t="shared" si="2"/>
        <v>345.2915227414656</v>
      </c>
      <c r="C35" s="90">
        <f t="shared" si="2"/>
        <v>347.64845639639032</v>
      </c>
      <c r="D35" s="89">
        <f t="shared" si="2"/>
        <v>350.01072853078824</v>
      </c>
      <c r="E35" s="90">
        <f t="shared" si="2"/>
        <v>352.37832710742509</v>
      </c>
      <c r="F35" s="89">
        <f t="shared" si="2"/>
        <v>354.75124017012615</v>
      </c>
      <c r="G35" s="90">
        <f t="shared" si="2"/>
        <v>357.12945584287075</v>
      </c>
      <c r="H35" s="89">
        <f t="shared" si="2"/>
        <v>359.51296232890047</v>
      </c>
      <c r="I35" s="90">
        <f t="shared" si="2"/>
        <v>361.90174790984167</v>
      </c>
      <c r="J35" s="89">
        <f t="shared" si="2"/>
        <v>364.29580094484061</v>
      </c>
      <c r="K35" s="91">
        <f t="shared" si="2"/>
        <v>366.69510986971352</v>
      </c>
    </row>
    <row r="36" spans="1:11" x14ac:dyDescent="0.35">
      <c r="A36" s="93">
        <v>230</v>
      </c>
      <c r="B36" s="89">
        <f t="shared" si="2"/>
        <v>369.0996631961076</v>
      </c>
      <c r="C36" s="90">
        <f t="shared" si="2"/>
        <v>371.5094495106768</v>
      </c>
      <c r="D36" s="89">
        <f t="shared" si="2"/>
        <v>373.92445747426825</v>
      </c>
      <c r="E36" s="90">
        <f t="shared" si="2"/>
        <v>376.34467582112325</v>
      </c>
      <c r="F36" s="89">
        <f t="shared" si="2"/>
        <v>378.77009335808674</v>
      </c>
      <c r="G36" s="90">
        <f t="shared" si="2"/>
        <v>381.20069896383319</v>
      </c>
      <c r="H36" s="89">
        <f t="shared" si="2"/>
        <v>383.63648158810008</v>
      </c>
      <c r="I36" s="90">
        <f t="shared" si="2"/>
        <v>386.07743025093464</v>
      </c>
      <c r="J36" s="89">
        <f t="shared" si="2"/>
        <v>388.52353404195173</v>
      </c>
      <c r="K36" s="91">
        <f t="shared" si="2"/>
        <v>390.97478211960214</v>
      </c>
    </row>
    <row r="37" spans="1:11" x14ac:dyDescent="0.35">
      <c r="A37" s="93">
        <v>240</v>
      </c>
      <c r="B37" s="89">
        <f t="shared" si="2"/>
        <v>393.4311637104513</v>
      </c>
      <c r="C37" s="90">
        <f t="shared" si="2"/>
        <v>395.8926681084701</v>
      </c>
      <c r="D37" s="89">
        <f t="shared" si="2"/>
        <v>398.35928467433354</v>
      </c>
      <c r="E37" s="90">
        <f t="shared" si="2"/>
        <v>400.8310028347322</v>
      </c>
      <c r="F37" s="89">
        <f t="shared" si="2"/>
        <v>403.30781208169162</v>
      </c>
      <c r="G37" s="90">
        <f t="shared" si="2"/>
        <v>405.78970197190199</v>
      </c>
      <c r="H37" s="89">
        <f t="shared" si="2"/>
        <v>408.27666212605857</v>
      </c>
      <c r="I37" s="90">
        <f t="shared" si="2"/>
        <v>410.76868222821003</v>
      </c>
      <c r="J37" s="89">
        <f t="shared" si="2"/>
        <v>413.26575202511589</v>
      </c>
      <c r="K37" s="91">
        <f t="shared" si="2"/>
        <v>415.76786132561466</v>
      </c>
    </row>
    <row r="38" spans="1:11" x14ac:dyDescent="0.35">
      <c r="A38" s="94">
        <v>250</v>
      </c>
      <c r="B38" s="84">
        <f t="shared" si="2"/>
        <v>418.27500000000009</v>
      </c>
      <c r="C38" s="83">
        <f t="shared" si="2"/>
        <v>420.7871579794047</v>
      </c>
      <c r="D38" s="84">
        <f t="shared" si="2"/>
        <v>423.30432525519456</v>
      </c>
      <c r="E38" s="83">
        <f t="shared" si="2"/>
        <v>425.82649187837029</v>
      </c>
      <c r="F38" s="84">
        <f t="shared" si="2"/>
        <v>428.35364795897817</v>
      </c>
      <c r="G38" s="83">
        <f t="shared" si="2"/>
        <v>430.88578366552673</v>
      </c>
      <c r="H38" s="84">
        <f t="shared" si="2"/>
        <v>433.42288922441446</v>
      </c>
      <c r="I38" s="83">
        <f t="shared" si="2"/>
        <v>435.96495491936389</v>
      </c>
      <c r="J38" s="84">
        <f t="shared" si="2"/>
        <v>438.51197109086218</v>
      </c>
      <c r="K38" s="85">
        <f t="shared" si="2"/>
        <v>441.06392813561257</v>
      </c>
    </row>
    <row r="39" spans="1:11" x14ac:dyDescent="0.35">
      <c r="A39" s="95">
        <v>260</v>
      </c>
      <c r="B39" s="86">
        <f t="shared" si="2"/>
        <v>443.62081650598861</v>
      </c>
      <c r="C39" s="87">
        <f t="shared" si="2"/>
        <v>446.18262670950088</v>
      </c>
      <c r="D39" s="86">
        <f t="shared" si="2"/>
        <v>448.74934930826623</v>
      </c>
      <c r="E39" s="87">
        <f t="shared" si="2"/>
        <v>451.32097491848828</v>
      </c>
      <c r="F39" s="86">
        <f t="shared" si="2"/>
        <v>453.89749420994104</v>
      </c>
      <c r="G39" s="87">
        <f t="shared" si="2"/>
        <v>456.47889790546185</v>
      </c>
      <c r="H39" s="86">
        <f t="shared" si="2"/>
        <v>459.06517678045043</v>
      </c>
      <c r="I39" s="87">
        <f t="shared" si="2"/>
        <v>461.65632166237447</v>
      </c>
      <c r="J39" s="86">
        <f t="shared" si="2"/>
        <v>464.25232343028091</v>
      </c>
      <c r="K39" s="88">
        <f t="shared" si="2"/>
        <v>466.85317301431496</v>
      </c>
    </row>
    <row r="40" spans="1:11" x14ac:dyDescent="0.35">
      <c r="A40" s="93">
        <v>270</v>
      </c>
      <c r="B40" s="89">
        <f t="shared" si="2"/>
        <v>469.45886139524521</v>
      </c>
      <c r="C40" s="90">
        <f t="shared" si="2"/>
        <v>472.06937960399301</v>
      </c>
      <c r="D40" s="89">
        <f t="shared" si="2"/>
        <v>474.6847187211709</v>
      </c>
      <c r="E40" s="90">
        <f t="shared" si="2"/>
        <v>477.30486987662442</v>
      </c>
      <c r="F40" s="89">
        <f t="shared" si="2"/>
        <v>479.92982424898179</v>
      </c>
      <c r="G40" s="90">
        <f t="shared" si="2"/>
        <v>482.55957306520725</v>
      </c>
      <c r="H40" s="89">
        <f t="shared" si="2"/>
        <v>485.19410760016194</v>
      </c>
      <c r="I40" s="90">
        <f t="shared" si="2"/>
        <v>487.83341917616974</v>
      </c>
      <c r="J40" s="89">
        <f t="shared" si="2"/>
        <v>490.47749916258846</v>
      </c>
      <c r="K40" s="91">
        <f t="shared" si="2"/>
        <v>493.12633897538581</v>
      </c>
    </row>
    <row r="41" spans="1:11" x14ac:dyDescent="0.35">
      <c r="A41" s="93">
        <v>280</v>
      </c>
      <c r="B41" s="89">
        <f t="shared" si="2"/>
        <v>495.77993007672279</v>
      </c>
      <c r="C41" s="90">
        <f t="shared" si="2"/>
        <v>498.43826397453893</v>
      </c>
      <c r="D41" s="89">
        <f t="shared" si="2"/>
        <v>501.10133222214625</v>
      </c>
      <c r="E41" s="90">
        <f t="shared" si="2"/>
        <v>503.76912641782661</v>
      </c>
      <c r="F41" s="89">
        <f t="shared" si="2"/>
        <v>506.44163820443293</v>
      </c>
      <c r="G41" s="90">
        <f t="shared" si="2"/>
        <v>509.11885926899714</v>
      </c>
      <c r="H41" s="89">
        <f t="shared" si="2"/>
        <v>511.80078134234293</v>
      </c>
      <c r="I41" s="90">
        <f t="shared" si="2"/>
        <v>514.48739619870116</v>
      </c>
      <c r="J41" s="89">
        <f t="shared" si="2"/>
        <v>517.17869565533306</v>
      </c>
      <c r="K41" s="91">
        <f t="shared" si="2"/>
        <v>519.87467157215531</v>
      </c>
    </row>
    <row r="42" spans="1:11" x14ac:dyDescent="0.35">
      <c r="A42" s="93">
        <v>290</v>
      </c>
      <c r="B42" s="89">
        <f t="shared" si="2"/>
        <v>522.57531585137065</v>
      </c>
      <c r="C42" s="90">
        <f t="shared" si="2"/>
        <v>525.28062043710429</v>
      </c>
      <c r="D42" s="89">
        <f t="shared" si="2"/>
        <v>527.99057731504126</v>
      </c>
      <c r="E42" s="90">
        <f t="shared" si="2"/>
        <v>530.70517851207285</v>
      </c>
      <c r="F42" s="89">
        <f t="shared" si="2"/>
        <v>533.42441609594232</v>
      </c>
      <c r="G42" s="90">
        <f t="shared" si="2"/>
        <v>536.1482821748989</v>
      </c>
      <c r="H42" s="89">
        <f t="shared" si="2"/>
        <v>538.87676889735349</v>
      </c>
      <c r="I42" s="90">
        <f t="shared" si="2"/>
        <v>541.60986845153957</v>
      </c>
      <c r="J42" s="89">
        <f t="shared" si="2"/>
        <v>544.34757306517724</v>
      </c>
      <c r="K42" s="91">
        <f t="shared" si="2"/>
        <v>547.08987500514172</v>
      </c>
    </row>
    <row r="43" spans="1:11" x14ac:dyDescent="0.35">
      <c r="A43" s="94">
        <v>300</v>
      </c>
      <c r="B43" s="84">
        <f t="shared" si="2"/>
        <v>549.83676657713579</v>
      </c>
      <c r="C43" s="83">
        <f t="shared" si="2"/>
        <v>552.58824012536707</v>
      </c>
      <c r="D43" s="84">
        <f t="shared" si="2"/>
        <v>555.34428803222556</v>
      </c>
      <c r="E43" s="83">
        <f t="shared" si="2"/>
        <v>558.10490271796903</v>
      </c>
      <c r="F43" s="84">
        <f t="shared" si="2"/>
        <v>560.87007664041062</v>
      </c>
      <c r="G43" s="83">
        <f t="shared" si="2"/>
        <v>563.63980229460822</v>
      </c>
      <c r="H43" s="84">
        <f t="shared" si="2"/>
        <v>566.41407221255974</v>
      </c>
      <c r="I43" s="83">
        <f t="shared" si="2"/>
        <v>569.19287896290189</v>
      </c>
      <c r="J43" s="84">
        <f t="shared" si="2"/>
        <v>571.97621515061041</v>
      </c>
      <c r="K43" s="85">
        <f t="shared" si="2"/>
        <v>574.76407341670438</v>
      </c>
    </row>
    <row r="44" spans="1:11" x14ac:dyDescent="0.35">
      <c r="A44" s="95">
        <v>310</v>
      </c>
      <c r="B44" s="86">
        <f t="shared" si="2"/>
        <v>577.55644643795642</v>
      </c>
      <c r="C44" s="87">
        <f t="shared" si="2"/>
        <v>580.35332692660222</v>
      </c>
      <c r="D44" s="86">
        <f t="shared" si="2"/>
        <v>583.15470763005612</v>
      </c>
      <c r="E44" s="87">
        <f t="shared" si="2"/>
        <v>585.960581330629</v>
      </c>
      <c r="F44" s="86">
        <f t="shared" si="2"/>
        <v>588.77094084524867</v>
      </c>
      <c r="G44" s="87">
        <f t="shared" si="2"/>
        <v>591.58577902518493</v>
      </c>
      <c r="H44" s="86">
        <f t="shared" si="2"/>
        <v>594.40508875577621</v>
      </c>
      <c r="I44" s="87">
        <f t="shared" si="2"/>
        <v>597.2288629561599</v>
      </c>
      <c r="J44" s="86">
        <f t="shared" si="2"/>
        <v>600.05709457900593</v>
      </c>
      <c r="K44" s="88">
        <f t="shared" si="2"/>
        <v>602.88977661025228</v>
      </c>
    </row>
    <row r="45" spans="1:11" x14ac:dyDescent="0.35">
      <c r="A45" s="93">
        <v>320</v>
      </c>
      <c r="B45" s="89">
        <f t="shared" si="2"/>
        <v>605.72690206884488</v>
      </c>
      <c r="C45" s="90">
        <f t="shared" si="2"/>
        <v>608.56846400647862</v>
      </c>
      <c r="D45" s="89">
        <f t="shared" si="2"/>
        <v>611.41445550734329</v>
      </c>
      <c r="E45" s="90">
        <f t="shared" si="2"/>
        <v>614.2648696878698</v>
      </c>
      <c r="F45" s="89">
        <f t="shared" si="2"/>
        <v>617.11969969648089</v>
      </c>
      <c r="G45" s="90">
        <f t="shared" si="2"/>
        <v>619.97893871334463</v>
      </c>
      <c r="H45" s="89">
        <f t="shared" si="2"/>
        <v>622.84257995012945</v>
      </c>
      <c r="I45" s="90">
        <f t="shared" si="2"/>
        <v>625.71061664976287</v>
      </c>
      <c r="J45" s="89">
        <f t="shared" si="2"/>
        <v>628.58304208619165</v>
      </c>
      <c r="K45" s="91">
        <f t="shared" si="2"/>
        <v>631.45984956414532</v>
      </c>
    </row>
    <row r="46" spans="1:11" x14ac:dyDescent="0.35">
      <c r="A46" s="93">
        <v>330</v>
      </c>
      <c r="B46" s="89">
        <f t="shared" si="2"/>
        <v>634.34103241890318</v>
      </c>
      <c r="C46" s="90">
        <f t="shared" si="2"/>
        <v>637.226584016061</v>
      </c>
      <c r="D46" s="89">
        <f t="shared" si="2"/>
        <v>640.1164977513032</v>
      </c>
      <c r="E46" s="90">
        <f t="shared" si="2"/>
        <v>643.01076705017499</v>
      </c>
      <c r="F46" s="89">
        <f t="shared" si="2"/>
        <v>645.90938536785927</v>
      </c>
      <c r="G46" s="90">
        <f t="shared" si="2"/>
        <v>648.81234618895405</v>
      </c>
      <c r="H46" s="89">
        <f t="shared" si="2"/>
        <v>651.71964302725212</v>
      </c>
      <c r="I46" s="90">
        <f t="shared" si="2"/>
        <v>654.63126942552424</v>
      </c>
      <c r="J46" s="89">
        <f t="shared" si="2"/>
        <v>657.54721895530497</v>
      </c>
      <c r="K46" s="91">
        <f t="shared" si="2"/>
        <v>660.46748521667791</v>
      </c>
    </row>
    <row r="47" spans="1:11" x14ac:dyDescent="0.35">
      <c r="A47" s="93">
        <v>340</v>
      </c>
      <c r="B47" s="89">
        <f t="shared" si="2"/>
        <v>663.39206183806584</v>
      </c>
      <c r="C47" s="90">
        <f t="shared" si="2"/>
        <v>666.32094247602276</v>
      </c>
      <c r="D47" s="89">
        <f t="shared" si="2"/>
        <v>669.25412081502714</v>
      </c>
      <c r="E47" s="90">
        <f t="shared" si="2"/>
        <v>672.19159056727653</v>
      </c>
      <c r="F47" s="89">
        <f t="shared" si="2"/>
        <v>675.13334547248724</v>
      </c>
      <c r="G47" s="90">
        <f t="shared" si="2"/>
        <v>678.07937929769332</v>
      </c>
      <c r="H47" s="89">
        <f t="shared" si="2"/>
        <v>681.02968583704774</v>
      </c>
      <c r="I47" s="90">
        <f t="shared" si="2"/>
        <v>683.98425891162719</v>
      </c>
      <c r="J47" s="89">
        <f t="shared" si="2"/>
        <v>686.94309236923868</v>
      </c>
      <c r="K47" s="91">
        <f t="shared" si="2"/>
        <v>689.90618008422518</v>
      </c>
    </row>
    <row r="48" spans="1:11" x14ac:dyDescent="0.35">
      <c r="A48" s="94">
        <v>350</v>
      </c>
      <c r="B48" s="84">
        <f t="shared" si="2"/>
        <v>692.87351595727762</v>
      </c>
      <c r="C48" s="83">
        <f t="shared" si="2"/>
        <v>695.845093915245</v>
      </c>
      <c r="D48" s="84">
        <f t="shared" si="2"/>
        <v>698.82090791094924</v>
      </c>
      <c r="E48" s="83">
        <f t="shared" si="2"/>
        <v>701.80095192299927</v>
      </c>
      <c r="F48" s="84">
        <f t="shared" si="2"/>
        <v>704.78521995560902</v>
      </c>
      <c r="G48" s="83">
        <f t="shared" si="2"/>
        <v>707.77370603841655</v>
      </c>
      <c r="H48" s="84">
        <f t="shared" si="2"/>
        <v>710.76640422630476</v>
      </c>
      <c r="I48" s="83">
        <f t="shared" si="2"/>
        <v>713.76330859922382</v>
      </c>
      <c r="J48" s="84">
        <f t="shared" si="2"/>
        <v>716.76441326201541</v>
      </c>
      <c r="K48" s="85">
        <f t="shared" si="2"/>
        <v>719.76971234423911</v>
      </c>
    </row>
    <row r="49" spans="1:11" x14ac:dyDescent="0.35">
      <c r="A49" s="95">
        <v>360</v>
      </c>
      <c r="B49" s="86">
        <f t="shared" si="2"/>
        <v>722.77919999999995</v>
      </c>
      <c r="C49" s="87">
        <f t="shared" si="2"/>
        <v>725.7928704077782</v>
      </c>
      <c r="D49" s="86">
        <f t="shared" si="2"/>
        <v>728.8107177702592</v>
      </c>
      <c r="E49" s="87">
        <f t="shared" si="2"/>
        <v>731.83273631416807</v>
      </c>
      <c r="F49" s="86">
        <f t="shared" si="2"/>
        <v>734.85892029010233</v>
      </c>
      <c r="G49" s="87">
        <f t="shared" si="2"/>
        <v>737.88926397236924</v>
      </c>
      <c r="H49" s="86">
        <f t="shared" si="2"/>
        <v>740.92376165882172</v>
      </c>
      <c r="I49" s="87">
        <f t="shared" si="2"/>
        <v>743.96240767069798</v>
      </c>
      <c r="J49" s="86">
        <f t="shared" si="2"/>
        <v>747.00519635246314</v>
      </c>
      <c r="K49" s="88">
        <f t="shared" si="2"/>
        <v>750.05212207165039</v>
      </c>
    </row>
    <row r="50" spans="1:11" x14ac:dyDescent="0.35">
      <c r="A50" s="93">
        <v>370</v>
      </c>
      <c r="B50" s="89">
        <f t="shared" si="2"/>
        <v>753.10317921870444</v>
      </c>
      <c r="C50" s="90">
        <f t="shared" si="2"/>
        <v>756.15836220682684</v>
      </c>
      <c r="D50" s="89">
        <f t="shared" si="2"/>
        <v>759.21766547182312</v>
      </c>
      <c r="E50" s="90">
        <f t="shared" si="2"/>
        <v>762.28108347194961</v>
      </c>
      <c r="F50" s="89">
        <f t="shared" si="2"/>
        <v>765.34861068776399</v>
      </c>
      <c r="G50" s="90">
        <f t="shared" si="2"/>
        <v>768.42024162197538</v>
      </c>
      <c r="H50" s="89">
        <f t="shared" si="2"/>
        <v>771.49597079929697</v>
      </c>
      <c r="I50" s="90">
        <f t="shared" si="2"/>
        <v>774.57579276629906</v>
      </c>
      <c r="J50" s="89">
        <f t="shared" si="2"/>
        <v>777.65970209126476</v>
      </c>
      <c r="K50" s="91">
        <f t="shared" si="2"/>
        <v>780.74769336404631</v>
      </c>
    </row>
    <row r="51" spans="1:11" x14ac:dyDescent="0.35">
      <c r="A51" s="93">
        <v>380</v>
      </c>
      <c r="B51" s="89">
        <f t="shared" si="2"/>
        <v>783.83976119592205</v>
      </c>
      <c r="C51" s="90">
        <f t="shared" si="2"/>
        <v>786.93590021945499</v>
      </c>
      <c r="D51" s="89">
        <f t="shared" si="2"/>
        <v>790.03610508835482</v>
      </c>
      <c r="E51" s="90">
        <f t="shared" si="2"/>
        <v>793.14037047733757</v>
      </c>
      <c r="F51" s="89">
        <f t="shared" si="2"/>
        <v>796.24869108198959</v>
      </c>
      <c r="G51" s="90">
        <f t="shared" si="2"/>
        <v>799.3610616186312</v>
      </c>
      <c r="H51" s="89">
        <f t="shared" si="2"/>
        <v>802.47747682418151</v>
      </c>
      <c r="I51" s="90">
        <f t="shared" si="2"/>
        <v>805.59793145602566</v>
      </c>
      <c r="J51" s="89">
        <f t="shared" si="2"/>
        <v>808.72242029188237</v>
      </c>
      <c r="K51" s="91">
        <f t="shared" si="2"/>
        <v>811.85093812967204</v>
      </c>
    </row>
    <row r="52" spans="1:11" x14ac:dyDescent="0.35">
      <c r="A52" s="93">
        <v>390</v>
      </c>
      <c r="B52" s="89">
        <f t="shared" si="2"/>
        <v>814.98347978738809</v>
      </c>
      <c r="C52" s="90">
        <f t="shared" si="2"/>
        <v>818.12004010296755</v>
      </c>
      <c r="D52" s="89">
        <f t="shared" si="2"/>
        <v>821.2606139341633</v>
      </c>
      <c r="E52" s="90">
        <f t="shared" si="2"/>
        <v>824.40519615841765</v>
      </c>
      <c r="F52" s="89">
        <f t="shared" si="2"/>
        <v>827.5537816727375</v>
      </c>
      <c r="G52" s="90">
        <f t="shared" si="2"/>
        <v>830.70636539356985</v>
      </c>
      <c r="H52" s="89">
        <f t="shared" si="2"/>
        <v>833.86294225667791</v>
      </c>
      <c r="I52" s="90">
        <f t="shared" si="2"/>
        <v>837.02350721702089</v>
      </c>
      <c r="J52" s="89">
        <f t="shared" si="2"/>
        <v>840.18805524863103</v>
      </c>
      <c r="K52" s="91">
        <f t="shared" si="2"/>
        <v>843.356581344495</v>
      </c>
    </row>
    <row r="53" spans="1:11" x14ac:dyDescent="0.35">
      <c r="A53" s="99">
        <v>400</v>
      </c>
      <c r="B53" s="184">
        <f t="shared" si="2"/>
        <v>846.52908051643465</v>
      </c>
      <c r="C53" s="183">
        <f t="shared" si="2"/>
        <v>849.70554779498912</v>
      </c>
      <c r="D53" s="184">
        <f t="shared" si="2"/>
        <v>852.88597822929864</v>
      </c>
      <c r="E53" s="183">
        <f t="shared" si="2"/>
        <v>856.07036688698781</v>
      </c>
      <c r="F53" s="184">
        <f t="shared" si="2"/>
        <v>859.25870885405197</v>
      </c>
      <c r="G53" s="183">
        <f t="shared" si="2"/>
        <v>862.4509992347422</v>
      </c>
      <c r="H53" s="184">
        <f t="shared" si="2"/>
        <v>865.64723315145352</v>
      </c>
      <c r="I53" s="183">
        <f t="shared" si="2"/>
        <v>868.84740574461341</v>
      </c>
      <c r="J53" s="184">
        <f t="shared" si="2"/>
        <v>872.05151217256935</v>
      </c>
      <c r="K53" s="185">
        <f t="shared" si="2"/>
        <v>875.25954761148114</v>
      </c>
    </row>
    <row r="54" spans="1:11" x14ac:dyDescent="0.35">
      <c r="A54" s="93">
        <v>410</v>
      </c>
      <c r="B54" s="89">
        <f t="shared" si="2"/>
        <v>878.47150725520964</v>
      </c>
      <c r="C54" s="90">
        <f t="shared" si="2"/>
        <v>881.6873863152108</v>
      </c>
      <c r="D54" s="89">
        <f t="shared" si="2"/>
        <v>884.90718002042672</v>
      </c>
      <c r="E54" s="90">
        <f t="shared" si="2"/>
        <v>888.13088361718235</v>
      </c>
      <c r="F54" s="89">
        <f t="shared" si="2"/>
        <v>891.35849236907541</v>
      </c>
      <c r="G54" s="90">
        <f t="shared" si="2"/>
        <v>894.59000155687795</v>
      </c>
      <c r="H54" s="89">
        <f t="shared" si="2"/>
        <v>897.82540647842779</v>
      </c>
      <c r="I54" s="90">
        <f t="shared" si="2"/>
        <v>901.06470244852869</v>
      </c>
      <c r="J54" s="89">
        <f t="shared" si="2"/>
        <v>904.30788479884768</v>
      </c>
      <c r="K54" s="91">
        <f t="shared" si="2"/>
        <v>907.55494887781401</v>
      </c>
    </row>
    <row r="55" spans="1:11" x14ac:dyDescent="0.35">
      <c r="A55" s="93">
        <v>420</v>
      </c>
      <c r="B55" s="89">
        <f t="shared" si="2"/>
        <v>910.80589005051991</v>
      </c>
      <c r="C55" s="90">
        <f t="shared" si="2"/>
        <v>914.06070369862016</v>
      </c>
      <c r="D55" s="89">
        <f t="shared" si="2"/>
        <v>917.31938522023449</v>
      </c>
      <c r="E55" s="90">
        <f t="shared" si="2"/>
        <v>920.5819300298499</v>
      </c>
      <c r="F55" s="89">
        <f t="shared" si="2"/>
        <v>923.84833355822343</v>
      </c>
      <c r="G55" s="90">
        <f t="shared" ref="D55:K63" si="3">((($A55+G$12)/1000)^$B$7)*$B$6*3600*(($K$6/1000))</f>
        <v>927.11859125228671</v>
      </c>
      <c r="H55" s="89">
        <f t="shared" si="3"/>
        <v>930.39269857505087</v>
      </c>
      <c r="I55" s="90">
        <f t="shared" si="3"/>
        <v>933.67065100551065</v>
      </c>
      <c r="J55" s="89">
        <f t="shared" si="3"/>
        <v>936.95244403855361</v>
      </c>
      <c r="K55" s="91">
        <f t="shared" si="3"/>
        <v>940.23807318486377</v>
      </c>
    </row>
    <row r="56" spans="1:11" x14ac:dyDescent="0.35">
      <c r="A56" s="93">
        <v>430</v>
      </c>
      <c r="B56" s="89">
        <f t="shared" ref="B56:C63" si="4">((($A56+B$12)/1000)^$B$7)*$B$6*3600*(($K$6/1000))</f>
        <v>943.52753397083211</v>
      </c>
      <c r="C56" s="90">
        <f t="shared" si="4"/>
        <v>946.82082193846463</v>
      </c>
      <c r="D56" s="89">
        <f t="shared" si="3"/>
        <v>950.11793264529115</v>
      </c>
      <c r="E56" s="90">
        <f t="shared" si="3"/>
        <v>953.41886166427514</v>
      </c>
      <c r="F56" s="89">
        <f t="shared" si="3"/>
        <v>956.72360458372577</v>
      </c>
      <c r="G56" s="90">
        <f t="shared" si="3"/>
        <v>960.03215700720943</v>
      </c>
      <c r="H56" s="89">
        <f t="shared" si="3"/>
        <v>963.34451455345959</v>
      </c>
      <c r="I56" s="90">
        <f t="shared" si="3"/>
        <v>966.6606728562931</v>
      </c>
      <c r="J56" s="89">
        <f t="shared" si="3"/>
        <v>969.98062756452202</v>
      </c>
      <c r="K56" s="91">
        <f t="shared" si="3"/>
        <v>973.30437434186774</v>
      </c>
    </row>
    <row r="57" spans="1:11" x14ac:dyDescent="0.35">
      <c r="A57" s="93">
        <v>440</v>
      </c>
      <c r="B57" s="89">
        <f t="shared" si="4"/>
        <v>976.63190886687721</v>
      </c>
      <c r="C57" s="90">
        <f t="shared" si="4"/>
        <v>979.96322683283756</v>
      </c>
      <c r="D57" s="89">
        <f t="shared" si="3"/>
        <v>983.29832394769323</v>
      </c>
      <c r="E57" s="90">
        <f t="shared" si="3"/>
        <v>986.63719593396263</v>
      </c>
      <c r="F57" s="89">
        <f t="shared" si="3"/>
        <v>989.97983852865627</v>
      </c>
      <c r="G57" s="90">
        <f t="shared" si="3"/>
        <v>993.32624748319483</v>
      </c>
      <c r="H57" s="89">
        <f t="shared" si="3"/>
        <v>996.67641856332682</v>
      </c>
      <c r="I57" s="90">
        <f t="shared" si="3"/>
        <v>1000.0303475490514</v>
      </c>
      <c r="J57" s="89">
        <f t="shared" si="3"/>
        <v>1003.3880302345351</v>
      </c>
      <c r="K57" s="91">
        <f t="shared" si="3"/>
        <v>1006.7494624280359</v>
      </c>
    </row>
    <row r="58" spans="1:11" x14ac:dyDescent="0.35">
      <c r="A58" s="99">
        <v>450</v>
      </c>
      <c r="B58" s="184">
        <f t="shared" si="4"/>
        <v>1010.1146399518225</v>
      </c>
      <c r="C58" s="183">
        <f t="shared" si="4"/>
        <v>1013.4835586420968</v>
      </c>
      <c r="D58" s="184">
        <f t="shared" si="3"/>
        <v>1016.8562143489175</v>
      </c>
      <c r="E58" s="183">
        <f t="shared" si="3"/>
        <v>1020.2326029361225</v>
      </c>
      <c r="F58" s="184">
        <f t="shared" si="3"/>
        <v>1023.6127202812537</v>
      </c>
      <c r="G58" s="183">
        <f t="shared" si="3"/>
        <v>1026.9965622754805</v>
      </c>
      <c r="H58" s="184">
        <f t="shared" si="3"/>
        <v>1030.3841248235258</v>
      </c>
      <c r="I58" s="183">
        <f t="shared" si="3"/>
        <v>1033.7754038435908</v>
      </c>
      <c r="J58" s="182">
        <f t="shared" si="3"/>
        <v>1037.1703952672819</v>
      </c>
      <c r="K58" s="185">
        <f t="shared" si="3"/>
        <v>1040.5690950395369</v>
      </c>
    </row>
    <row r="59" spans="1:11" x14ac:dyDescent="0.35">
      <c r="A59" s="104">
        <v>460</v>
      </c>
      <c r="B59" s="190">
        <f t="shared" si="4"/>
        <v>1043.9714991185535</v>
      </c>
      <c r="C59" s="191">
        <f t="shared" si="4"/>
        <v>1047.3776034757159</v>
      </c>
      <c r="D59" s="190">
        <f t="shared" si="3"/>
        <v>1050.787404095523</v>
      </c>
      <c r="E59" s="191">
        <f t="shared" si="3"/>
        <v>1054.2008969755198</v>
      </c>
      <c r="F59" s="190">
        <f t="shared" si="3"/>
        <v>1057.6180781262237</v>
      </c>
      <c r="G59" s="191">
        <f t="shared" si="3"/>
        <v>1061.0389435710574</v>
      </c>
      <c r="H59" s="190">
        <f t="shared" si="3"/>
        <v>1064.4634893462764</v>
      </c>
      <c r="I59" s="191">
        <f t="shared" si="3"/>
        <v>1067.891711500904</v>
      </c>
      <c r="J59" s="190">
        <f t="shared" si="3"/>
        <v>1071.3236060966594</v>
      </c>
      <c r="K59" s="192">
        <f t="shared" si="3"/>
        <v>1074.7591692078918</v>
      </c>
    </row>
    <row r="60" spans="1:11" x14ac:dyDescent="0.35">
      <c r="A60" s="93">
        <v>470</v>
      </c>
      <c r="B60" s="89">
        <f t="shared" si="4"/>
        <v>1078.1983969215128</v>
      </c>
      <c r="C60" s="90">
        <f t="shared" si="4"/>
        <v>1081.6412853369284</v>
      </c>
      <c r="D60" s="89">
        <f t="shared" si="3"/>
        <v>1085.0878305659746</v>
      </c>
      <c r="E60" s="90">
        <f t="shared" si="3"/>
        <v>1088.5380287328494</v>
      </c>
      <c r="F60" s="89">
        <f t="shared" si="3"/>
        <v>1091.991875974049</v>
      </c>
      <c r="G60" s="90">
        <f t="shared" si="3"/>
        <v>1095.4493684383021</v>
      </c>
      <c r="H60" s="89">
        <f t="shared" si="3"/>
        <v>1098.9105022865062</v>
      </c>
      <c r="I60" s="90">
        <f t="shared" si="3"/>
        <v>1102.3752736916626</v>
      </c>
      <c r="J60" s="89">
        <f t="shared" si="3"/>
        <v>1105.8436788388146</v>
      </c>
      <c r="K60" s="91">
        <f t="shared" si="3"/>
        <v>1109.3157139249813</v>
      </c>
    </row>
    <row r="61" spans="1:11" x14ac:dyDescent="0.35">
      <c r="A61" s="93">
        <v>480</v>
      </c>
      <c r="B61" s="89">
        <f t="shared" si="4"/>
        <v>1112.7913751590995</v>
      </c>
      <c r="C61" s="90">
        <f t="shared" si="4"/>
        <v>1116.270658761958</v>
      </c>
      <c r="D61" s="89">
        <f t="shared" si="3"/>
        <v>1119.7535609661377</v>
      </c>
      <c r="E61" s="90">
        <f t="shared" si="3"/>
        <v>1123.2400780159496</v>
      </c>
      <c r="F61" s="89">
        <f t="shared" si="3"/>
        <v>1126.7302061673745</v>
      </c>
      <c r="G61" s="90">
        <f t="shared" si="3"/>
        <v>1130.2239416880022</v>
      </c>
      <c r="H61" s="89">
        <f t="shared" si="3"/>
        <v>1133.7212808569734</v>
      </c>
      <c r="I61" s="90">
        <f t="shared" si="3"/>
        <v>1137.2222199649175</v>
      </c>
      <c r="J61" s="89">
        <f t="shared" si="3"/>
        <v>1140.7267553138954</v>
      </c>
      <c r="K61" s="91">
        <f t="shared" si="3"/>
        <v>1144.2348832173402</v>
      </c>
    </row>
    <row r="62" spans="1:11" x14ac:dyDescent="0.35">
      <c r="A62" s="93">
        <v>490</v>
      </c>
      <c r="B62" s="89">
        <f t="shared" si="4"/>
        <v>1147.7465999999999</v>
      </c>
      <c r="C62" s="90">
        <f t="shared" si="4"/>
        <v>1151.2619019978786</v>
      </c>
      <c r="D62" s="89">
        <f t="shared" si="3"/>
        <v>1154.7807855581798</v>
      </c>
      <c r="E62" s="90">
        <f t="shared" si="3"/>
        <v>1158.3032470392488</v>
      </c>
      <c r="F62" s="89">
        <f t="shared" si="3"/>
        <v>1161.8292828105173</v>
      </c>
      <c r="G62" s="90">
        <f t="shared" si="3"/>
        <v>1165.358889252446</v>
      </c>
      <c r="H62" s="89">
        <f t="shared" si="3"/>
        <v>1168.8920627564703</v>
      </c>
      <c r="I62" s="90">
        <f t="shared" si="3"/>
        <v>1172.4287997249426</v>
      </c>
      <c r="J62" s="89">
        <f t="shared" si="3"/>
        <v>1175.9690965710809</v>
      </c>
      <c r="K62" s="91">
        <f t="shared" si="3"/>
        <v>1179.5129497189107</v>
      </c>
    </row>
    <row r="63" spans="1:11" x14ac:dyDescent="0.35">
      <c r="A63" s="94">
        <v>500</v>
      </c>
      <c r="B63" s="84">
        <f t="shared" si="4"/>
        <v>1183.0603556032127</v>
      </c>
      <c r="C63" s="83">
        <f t="shared" si="4"/>
        <v>1186.6113106694686</v>
      </c>
      <c r="D63" s="84">
        <f t="shared" si="3"/>
        <v>1190.1658113738083</v>
      </c>
      <c r="E63" s="83">
        <f t="shared" si="3"/>
        <v>1193.7238541829554</v>
      </c>
      <c r="F63" s="84">
        <f t="shared" si="3"/>
        <v>1197.2854355741761</v>
      </c>
      <c r="G63" s="83">
        <f t="shared" si="3"/>
        <v>1200.8505520352251</v>
      </c>
      <c r="H63" s="84">
        <f t="shared" si="3"/>
        <v>1204.4192000642961</v>
      </c>
      <c r="I63" s="83">
        <f t="shared" si="3"/>
        <v>1207.9913761699677</v>
      </c>
      <c r="J63" s="84">
        <f t="shared" si="3"/>
        <v>1211.5670768711543</v>
      </c>
      <c r="K63" s="85">
        <f t="shared" si="3"/>
        <v>1215.1462986970528</v>
      </c>
    </row>
    <row r="64" spans="1:11" x14ac:dyDescent="0.35">
      <c r="A64" s="95">
        <v>510</v>
      </c>
      <c r="B64" s="86"/>
      <c r="C64" s="87"/>
      <c r="D64" s="86"/>
      <c r="E64" s="87"/>
      <c r="F64" s="86"/>
      <c r="G64" s="87"/>
      <c r="H64" s="86"/>
      <c r="I64" s="87"/>
      <c r="J64" s="86"/>
      <c r="K64" s="88"/>
    </row>
    <row r="65" spans="1:11" x14ac:dyDescent="0.35">
      <c r="A65" s="93">
        <v>520</v>
      </c>
      <c r="B65" s="89"/>
      <c r="C65" s="90"/>
      <c r="D65" s="89"/>
      <c r="E65" s="90"/>
      <c r="F65" s="89"/>
      <c r="G65" s="90"/>
      <c r="H65" s="89"/>
      <c r="I65" s="90"/>
      <c r="J65" s="89"/>
      <c r="K65" s="91"/>
    </row>
    <row r="66" spans="1:11" x14ac:dyDescent="0.35">
      <c r="A66" s="93">
        <v>530</v>
      </c>
      <c r="B66" s="89"/>
      <c r="C66" s="90"/>
      <c r="D66" s="89"/>
      <c r="E66" s="90"/>
      <c r="F66" s="89"/>
      <c r="G66" s="90"/>
      <c r="H66" s="89"/>
      <c r="I66" s="90"/>
      <c r="J66" s="89"/>
      <c r="K66" s="91"/>
    </row>
    <row r="67" spans="1:11" x14ac:dyDescent="0.35">
      <c r="A67" s="93">
        <v>540</v>
      </c>
      <c r="B67" s="89"/>
      <c r="C67" s="90"/>
      <c r="D67" s="89"/>
      <c r="E67" s="90"/>
      <c r="F67" s="89"/>
      <c r="G67" s="90"/>
      <c r="H67" s="89"/>
      <c r="I67" s="90"/>
      <c r="J67" s="89"/>
      <c r="K67" s="91"/>
    </row>
    <row r="68" spans="1:11" x14ac:dyDescent="0.35">
      <c r="A68" s="94">
        <v>550</v>
      </c>
      <c r="B68" s="84"/>
      <c r="C68" s="83"/>
      <c r="D68" s="84"/>
      <c r="E68" s="83"/>
      <c r="F68" s="84"/>
      <c r="G68" s="83"/>
      <c r="H68" s="84"/>
      <c r="I68" s="83"/>
      <c r="J68" s="84"/>
      <c r="K68" s="85"/>
    </row>
    <row r="69" spans="1:11" x14ac:dyDescent="0.35">
      <c r="A69" s="93">
        <v>560</v>
      </c>
      <c r="B69" s="89"/>
      <c r="C69" s="90"/>
      <c r="D69" s="89"/>
      <c r="E69" s="90"/>
      <c r="F69" s="89"/>
      <c r="G69" s="90"/>
      <c r="H69" s="89"/>
      <c r="I69" s="90"/>
      <c r="J69" s="89"/>
      <c r="K69" s="91"/>
    </row>
    <row r="70" spans="1:11" x14ac:dyDescent="0.35">
      <c r="A70" s="93">
        <v>570</v>
      </c>
      <c r="B70" s="89"/>
      <c r="C70" s="90"/>
      <c r="D70" s="89"/>
      <c r="E70" s="90"/>
      <c r="F70" s="89"/>
      <c r="G70" s="90"/>
      <c r="H70" s="89"/>
      <c r="I70" s="90"/>
      <c r="J70" s="89"/>
      <c r="K70" s="91"/>
    </row>
    <row r="71" spans="1:11" x14ac:dyDescent="0.35">
      <c r="A71" s="93">
        <v>580</v>
      </c>
      <c r="B71" s="89"/>
      <c r="C71" s="90"/>
      <c r="D71" s="89"/>
      <c r="E71" s="90"/>
      <c r="F71" s="89"/>
      <c r="G71" s="90"/>
      <c r="H71" s="89"/>
      <c r="I71" s="90"/>
      <c r="J71" s="89"/>
      <c r="K71" s="91"/>
    </row>
    <row r="72" spans="1:11" x14ac:dyDescent="0.35">
      <c r="A72" s="93">
        <v>590</v>
      </c>
      <c r="B72" s="89"/>
      <c r="C72" s="90"/>
      <c r="D72" s="89"/>
      <c r="E72" s="90"/>
      <c r="F72" s="89"/>
      <c r="G72" s="90"/>
      <c r="H72" s="89"/>
      <c r="I72" s="90"/>
      <c r="J72" s="89"/>
      <c r="K72" s="91"/>
    </row>
    <row r="73" spans="1:11" x14ac:dyDescent="0.35">
      <c r="A73" s="94">
        <v>600</v>
      </c>
      <c r="B73" s="84"/>
      <c r="C73" s="83"/>
      <c r="D73" s="84"/>
      <c r="E73" s="83"/>
      <c r="F73" s="84"/>
      <c r="G73" s="83"/>
      <c r="H73" s="84"/>
      <c r="I73" s="83"/>
      <c r="J73" s="84"/>
      <c r="K73" s="85"/>
    </row>
    <row r="74" spans="1:11" x14ac:dyDescent="0.35">
      <c r="A74" s="93">
        <v>610</v>
      </c>
      <c r="B74" s="89"/>
      <c r="C74" s="90"/>
      <c r="D74" s="89"/>
      <c r="E74" s="90"/>
      <c r="F74" s="89"/>
      <c r="G74" s="90"/>
      <c r="H74" s="89"/>
      <c r="I74" s="90"/>
      <c r="J74" s="89"/>
      <c r="K74" s="91"/>
    </row>
    <row r="75" spans="1:11" x14ac:dyDescent="0.35">
      <c r="A75" s="93">
        <v>620</v>
      </c>
      <c r="B75" s="89"/>
      <c r="C75" s="90"/>
      <c r="D75" s="89"/>
      <c r="E75" s="90"/>
      <c r="F75" s="89"/>
      <c r="G75" s="90"/>
      <c r="H75" s="89"/>
      <c r="I75" s="90"/>
      <c r="J75" s="89"/>
      <c r="K75" s="91"/>
    </row>
    <row r="76" spans="1:11" x14ac:dyDescent="0.35">
      <c r="A76" s="93">
        <v>630</v>
      </c>
      <c r="B76" s="89"/>
      <c r="C76" s="90"/>
      <c r="D76" s="89"/>
      <c r="E76" s="90"/>
      <c r="F76" s="89"/>
      <c r="G76" s="90"/>
      <c r="H76" s="89"/>
      <c r="I76" s="90"/>
      <c r="J76" s="89"/>
      <c r="K76" s="91"/>
    </row>
    <row r="77" spans="1:11" x14ac:dyDescent="0.35">
      <c r="A77" s="93">
        <v>640</v>
      </c>
      <c r="B77" s="89"/>
      <c r="C77" s="90"/>
      <c r="D77" s="89"/>
      <c r="E77" s="90"/>
      <c r="F77" s="89"/>
      <c r="G77" s="90"/>
      <c r="H77" s="89"/>
      <c r="I77" s="90"/>
      <c r="J77" s="89"/>
      <c r="K77" s="91"/>
    </row>
    <row r="78" spans="1:11" x14ac:dyDescent="0.35">
      <c r="A78" s="94">
        <v>650</v>
      </c>
      <c r="B78" s="84"/>
      <c r="C78" s="83"/>
      <c r="D78" s="84"/>
      <c r="E78" s="83"/>
      <c r="F78" s="84"/>
      <c r="G78" s="83"/>
      <c r="H78" s="84"/>
      <c r="I78" s="83"/>
      <c r="J78" s="84"/>
      <c r="K78" s="85"/>
    </row>
    <row r="79" spans="1:11" x14ac:dyDescent="0.35">
      <c r="A79" s="93">
        <v>660</v>
      </c>
      <c r="B79" s="89"/>
      <c r="C79" s="90"/>
      <c r="D79" s="89"/>
      <c r="E79" s="90"/>
      <c r="F79" s="89"/>
      <c r="G79" s="90"/>
      <c r="H79" s="89"/>
      <c r="I79" s="90"/>
      <c r="J79" s="89"/>
      <c r="K79" s="91"/>
    </row>
    <row r="80" spans="1:11" x14ac:dyDescent="0.35">
      <c r="A80" s="93">
        <v>670</v>
      </c>
      <c r="B80" s="89"/>
      <c r="C80" s="90"/>
      <c r="D80" s="89"/>
      <c r="E80" s="90"/>
      <c r="F80" s="89"/>
      <c r="G80" s="90"/>
      <c r="H80" s="89"/>
      <c r="I80" s="90"/>
      <c r="J80" s="89"/>
      <c r="K80" s="91"/>
    </row>
    <row r="81" spans="1:11" x14ac:dyDescent="0.35">
      <c r="A81" s="93">
        <v>680</v>
      </c>
      <c r="B81" s="89"/>
      <c r="C81" s="90"/>
      <c r="D81" s="89"/>
      <c r="E81" s="90"/>
      <c r="F81" s="89"/>
      <c r="G81" s="90"/>
      <c r="H81" s="89"/>
      <c r="I81" s="90"/>
      <c r="J81" s="89"/>
      <c r="K81" s="91"/>
    </row>
    <row r="82" spans="1:11" x14ac:dyDescent="0.35">
      <c r="A82" s="93">
        <v>690</v>
      </c>
      <c r="B82" s="89"/>
      <c r="C82" s="90"/>
      <c r="D82" s="89"/>
      <c r="E82" s="90"/>
      <c r="F82" s="89"/>
      <c r="G82" s="90"/>
      <c r="H82" s="89"/>
      <c r="I82" s="90"/>
      <c r="J82" s="89"/>
      <c r="K82" s="91"/>
    </row>
    <row r="83" spans="1:11" x14ac:dyDescent="0.35">
      <c r="A83" s="94">
        <v>700</v>
      </c>
      <c r="B83" s="84"/>
      <c r="C83" s="83"/>
      <c r="D83" s="84"/>
      <c r="E83" s="83"/>
      <c r="F83" s="84"/>
      <c r="G83" s="83"/>
      <c r="H83" s="84"/>
      <c r="I83" s="83"/>
      <c r="J83" s="84"/>
      <c r="K83" s="85"/>
    </row>
    <row r="84" spans="1:11" x14ac:dyDescent="0.35">
      <c r="A84" s="9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9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9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9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94">
        <v>750</v>
      </c>
      <c r="B88" s="96"/>
      <c r="C88" s="97"/>
      <c r="D88" s="96"/>
      <c r="E88" s="97"/>
      <c r="F88" s="96"/>
      <c r="G88" s="97"/>
      <c r="H88" s="96"/>
      <c r="I88" s="97"/>
      <c r="J88" s="96"/>
      <c r="K88" s="98"/>
    </row>
    <row r="89" spans="1:11" x14ac:dyDescent="0.35">
      <c r="A89" s="9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9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9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9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9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108">
        <v>810</v>
      </c>
      <c r="B94" s="109"/>
      <c r="C94" s="110"/>
      <c r="D94" s="111"/>
      <c r="E94" s="110"/>
      <c r="F94" s="111"/>
      <c r="G94" s="110"/>
      <c r="H94" s="111"/>
      <c r="I94" s="110"/>
      <c r="J94" s="111"/>
      <c r="K94" s="112"/>
    </row>
    <row r="95" spans="1:11" x14ac:dyDescent="0.35">
      <c r="A95" s="93">
        <v>820</v>
      </c>
      <c r="B95" s="113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93">
        <v>830</v>
      </c>
      <c r="B96" s="113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93">
        <v>840</v>
      </c>
      <c r="B97" s="113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94">
        <v>850</v>
      </c>
      <c r="B98" s="114"/>
      <c r="C98" s="97"/>
      <c r="D98" s="96"/>
      <c r="E98" s="97"/>
      <c r="F98" s="96"/>
      <c r="G98" s="97"/>
      <c r="H98" s="96"/>
      <c r="I98" s="97"/>
      <c r="J98" s="96"/>
      <c r="K98" s="98"/>
    </row>
    <row r="99" spans="1:11" x14ac:dyDescent="0.35">
      <c r="A99" s="93">
        <v>860</v>
      </c>
      <c r="B99" s="113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93">
        <v>870</v>
      </c>
      <c r="B100" s="113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93">
        <v>880</v>
      </c>
      <c r="B101" s="113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93">
        <v>890</v>
      </c>
      <c r="B102" s="113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94">
        <v>900</v>
      </c>
      <c r="B103" s="114"/>
      <c r="C103" s="97"/>
      <c r="D103" s="96"/>
      <c r="E103" s="97"/>
      <c r="F103" s="96"/>
      <c r="G103" s="97"/>
      <c r="H103" s="96"/>
      <c r="I103" s="97"/>
      <c r="J103" s="96"/>
      <c r="K103" s="98"/>
    </row>
    <row r="104" spans="1:11" x14ac:dyDescent="0.35">
      <c r="A104" s="93">
        <v>910</v>
      </c>
      <c r="B104" s="113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93">
        <v>920</v>
      </c>
      <c r="B105" s="113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93">
        <v>930</v>
      </c>
      <c r="B106" s="113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93">
        <v>940</v>
      </c>
      <c r="B107" s="113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94">
        <v>950</v>
      </c>
      <c r="B108" s="114"/>
      <c r="C108" s="97"/>
      <c r="D108" s="96"/>
      <c r="E108" s="97"/>
      <c r="F108" s="96"/>
      <c r="G108" s="97"/>
      <c r="H108" s="96"/>
      <c r="I108" s="97"/>
      <c r="J108" s="96"/>
      <c r="K108" s="98"/>
    </row>
    <row r="109" spans="1:11" x14ac:dyDescent="0.35">
      <c r="A109" s="93">
        <v>960</v>
      </c>
      <c r="B109" s="113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93">
        <v>970</v>
      </c>
      <c r="B110" s="113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93">
        <v>980</v>
      </c>
      <c r="B111" s="113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93">
        <v>990</v>
      </c>
      <c r="B112" s="113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9">
        <v>1000</v>
      </c>
      <c r="B113" s="102"/>
      <c r="C113" s="101"/>
      <c r="D113" s="100"/>
      <c r="E113" s="101"/>
      <c r="F113" s="100"/>
      <c r="G113" s="101"/>
      <c r="H113" s="100"/>
      <c r="I113" s="101"/>
      <c r="J113" s="100"/>
      <c r="K113" s="103"/>
    </row>
  </sheetData>
  <sheetProtection algorithmName="SHA-512" hashValue="PZYLBps8GcYzq02mzKEybMsywmoTfNcwKB8vzN7syNxARhafYZuAic/Kz72PPs6oTsKbZMqs+hJocLleNMyzAQ==" saltValue="8A57/11cRtg8qEtkFr+Tb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21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58</v>
      </c>
      <c r="H6" s="18" t="s">
        <v>11</v>
      </c>
      <c r="I6" s="19">
        <v>0.06</v>
      </c>
      <c r="J6" s="20" t="s">
        <v>14</v>
      </c>
      <c r="K6" s="197">
        <v>600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115" t="s">
        <v>31</v>
      </c>
      <c r="B8" s="116" t="s">
        <v>29</v>
      </c>
      <c r="C8" s="26"/>
      <c r="D8" s="26"/>
      <c r="E8" s="26"/>
      <c r="F8" s="16" t="s">
        <v>9</v>
      </c>
      <c r="G8" s="17">
        <v>335</v>
      </c>
      <c r="H8" s="18" t="s">
        <v>12</v>
      </c>
      <c r="I8" s="34">
        <f>K6/3000</f>
        <v>0.2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41">
        <v>2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86">
        <f>((($A13+C$12)/1000)^$B$7)*$B$6*3600*(($K$6/1000))</f>
        <v>0.12697936207746521</v>
      </c>
      <c r="D13" s="187">
        <f t="shared" ref="D13:K28" si="0">((($A13+D$12)/1000)^$B$7)*$B$6*3600*(($K$6/1000))</f>
        <v>0.35915187198287007</v>
      </c>
      <c r="E13" s="188">
        <f t="shared" si="0"/>
        <v>0.6598041198925636</v>
      </c>
      <c r="F13" s="187">
        <f t="shared" si="0"/>
        <v>1.0158348966197219</v>
      </c>
      <c r="G13" s="188">
        <f t="shared" si="0"/>
        <v>1.4196724267238567</v>
      </c>
      <c r="H13" s="69">
        <f t="shared" si="0"/>
        <v>1.8662078697234121</v>
      </c>
      <c r="I13" s="70">
        <f t="shared" si="0"/>
        <v>2.3516906958621928</v>
      </c>
      <c r="J13" s="69">
        <f t="shared" si="0"/>
        <v>2.8732149758629615</v>
      </c>
      <c r="K13" s="189">
        <f t="shared" si="0"/>
        <v>3.4284427760915612</v>
      </c>
    </row>
    <row r="14" spans="1:11" x14ac:dyDescent="0.35">
      <c r="A14" s="65">
        <v>10</v>
      </c>
      <c r="B14" s="69">
        <f t="shared" ref="B14:K29" si="1">((($A14+B$12)/1000)^$B$7)*$B$6*3600*(($K$6/1000))</f>
        <v>4.0154400000000008</v>
      </c>
      <c r="C14" s="70">
        <f t="shared" si="1"/>
        <v>4.6325719014259912</v>
      </c>
      <c r="D14" s="69">
        <f t="shared" si="0"/>
        <v>5.2784329591405053</v>
      </c>
      <c r="E14" s="70">
        <f t="shared" si="0"/>
        <v>5.9517978116481052</v>
      </c>
      <c r="F14" s="69">
        <f t="shared" si="0"/>
        <v>6.6515857531898588</v>
      </c>
      <c r="G14" s="70">
        <f t="shared" si="0"/>
        <v>7.3768343195709569</v>
      </c>
      <c r="H14" s="66">
        <f t="shared" si="0"/>
        <v>8.1266791729577648</v>
      </c>
      <c r="I14" s="67">
        <f t="shared" si="0"/>
        <v>8.900338476021961</v>
      </c>
      <c r="J14" s="66">
        <f t="shared" si="0"/>
        <v>9.6971005435374895</v>
      </c>
      <c r="K14" s="68">
        <f t="shared" si="0"/>
        <v>10.5163139370077</v>
      </c>
    </row>
    <row r="15" spans="1:11" x14ac:dyDescent="0.35">
      <c r="A15" s="65">
        <v>20</v>
      </c>
      <c r="B15" s="66">
        <f t="shared" si="1"/>
        <v>11.357379413790845</v>
      </c>
      <c r="C15" s="67">
        <f t="shared" si="1"/>
        <v>12.21974330676098</v>
      </c>
      <c r="D15" s="66">
        <f t="shared" si="0"/>
        <v>13.102892023330298</v>
      </c>
      <c r="E15" s="67">
        <f t="shared" si="0"/>
        <v>14.006347431608678</v>
      </c>
      <c r="F15" s="66">
        <f t="shared" si="0"/>
        <v>14.929662957787304</v>
      </c>
      <c r="G15" s="67">
        <f t="shared" si="0"/>
        <v>15.872420259683144</v>
      </c>
      <c r="H15" s="66">
        <f t="shared" si="0"/>
        <v>16.834226371470521</v>
      </c>
      <c r="I15" s="67">
        <f t="shared" si="0"/>
        <v>17.814711237099196</v>
      </c>
      <c r="J15" s="66">
        <f>((($A15+J$12)/1000)^$B$7)*$B$6*3600*(($K$6/1000))</f>
        <v>18.813525566897532</v>
      </c>
      <c r="K15" s="68">
        <f t="shared" si="0"/>
        <v>19.83033896486668</v>
      </c>
    </row>
    <row r="16" spans="1:11" x14ac:dyDescent="0.35">
      <c r="A16" s="65">
        <v>30</v>
      </c>
      <c r="B16" s="66">
        <f t="shared" si="1"/>
        <v>20.864838284233123</v>
      </c>
      <c r="C16" s="67">
        <f t="shared" si="1"/>
        <v>21.916726176683813</v>
      </c>
      <c r="D16" s="66">
        <f t="shared" si="0"/>
        <v>22.985719806903699</v>
      </c>
      <c r="E16" s="67">
        <f t="shared" si="0"/>
        <v>24.071549708957331</v>
      </c>
      <c r="F16" s="66">
        <f t="shared" si="0"/>
        <v>25.173958765002663</v>
      </c>
      <c r="G16" s="67">
        <f t="shared" si="0"/>
        <v>26.292701290008228</v>
      </c>
      <c r="H16" s="66">
        <f t="shared" si="0"/>
        <v>27.427542208732469</v>
      </c>
      <c r="I16" s="67">
        <f t="shared" si="0"/>
        <v>28.578256313341122</v>
      </c>
      <c r="J16" s="66">
        <f t="shared" si="0"/>
        <v>29.744627591778983</v>
      </c>
      <c r="K16" s="68">
        <f t="shared" si="0"/>
        <v>30.926448618455332</v>
      </c>
    </row>
    <row r="17" spans="1:11" x14ac:dyDescent="0.35">
      <c r="A17" s="65">
        <v>40</v>
      </c>
      <c r="B17" s="66">
        <f t="shared" si="1"/>
        <v>32.123520000000013</v>
      </c>
      <c r="C17" s="67">
        <f t="shared" si="1"/>
        <v>33.335649869851132</v>
      </c>
      <c r="D17" s="66">
        <f t="shared" si="0"/>
        <v>34.56265342627843</v>
      </c>
      <c r="E17" s="67">
        <f t="shared" si="0"/>
        <v>35.804352509156672</v>
      </c>
      <c r="F17" s="66">
        <f t="shared" si="0"/>
        <v>37.060575211407908</v>
      </c>
      <c r="G17" s="67">
        <f t="shared" si="0"/>
        <v>38.33115552154409</v>
      </c>
      <c r="H17" s="66">
        <f t="shared" si="0"/>
        <v>39.615932994181115</v>
      </c>
      <c r="I17" s="67">
        <f t="shared" si="0"/>
        <v>40.914752445771086</v>
      </c>
      <c r="J17" s="66">
        <f t="shared" si="0"/>
        <v>42.227463673124042</v>
      </c>
      <c r="K17" s="68">
        <f t="shared" si="0"/>
        <v>43.553921192570549</v>
      </c>
    </row>
    <row r="18" spans="1:11" x14ac:dyDescent="0.35">
      <c r="A18" s="71">
        <v>50</v>
      </c>
      <c r="B18" s="72">
        <f t="shared" si="1"/>
        <v>44.893983997858776</v>
      </c>
      <c r="C18" s="73">
        <f t="shared" si="1"/>
        <v>46.247515335090483</v>
      </c>
      <c r="D18" s="72">
        <f t="shared" si="0"/>
        <v>47.614382493184848</v>
      </c>
      <c r="E18" s="73">
        <f t="shared" si="0"/>
        <v>48.994456608518369</v>
      </c>
      <c r="F18" s="72">
        <f t="shared" si="0"/>
        <v>50.387612482532141</v>
      </c>
      <c r="G18" s="73">
        <f t="shared" si="0"/>
        <v>51.793728411219845</v>
      </c>
      <c r="H18" s="72">
        <f t="shared" si="0"/>
        <v>53.212686025518941</v>
      </c>
      <c r="I18" s="73">
        <f t="shared" si="0"/>
        <v>54.644370141726093</v>
      </c>
      <c r="J18" s="72">
        <f t="shared" si="0"/>
        <v>56.088668621140272</v>
      </c>
      <c r="K18" s="74">
        <f t="shared" si="0"/>
        <v>57.545472238215027</v>
      </c>
    </row>
    <row r="19" spans="1:11" x14ac:dyDescent="0.35">
      <c r="A19" s="75">
        <v>60</v>
      </c>
      <c r="B19" s="76">
        <f t="shared" si="1"/>
        <v>59.014674556567677</v>
      </c>
      <c r="C19" s="77">
        <f t="shared" si="1"/>
        <v>60.496171812253721</v>
      </c>
      <c r="D19" s="76">
        <f t="shared" si="0"/>
        <v>61.989862803767373</v>
      </c>
      <c r="E19" s="77">
        <f t="shared" si="0"/>
        <v>63.495648788279162</v>
      </c>
      <c r="F19" s="76">
        <f t="shared" si="0"/>
        <v>65.013433383662132</v>
      </c>
      <c r="G19" s="77">
        <f t="shared" si="0"/>
        <v>66.543122475898301</v>
      </c>
      <c r="H19" s="76">
        <f t="shared" si="0"/>
        <v>68.08462413149114</v>
      </c>
      <c r="I19" s="77">
        <f t="shared" si="0"/>
        <v>69.637848514542156</v>
      </c>
      <c r="J19" s="76">
        <f t="shared" si="0"/>
        <v>71.202707808175646</v>
      </c>
      <c r="K19" s="78">
        <f t="shared" si="0"/>
        <v>72.7791161400243</v>
      </c>
    </row>
    <row r="20" spans="1:11" x14ac:dyDescent="0.35">
      <c r="A20" s="65">
        <v>70</v>
      </c>
      <c r="B20" s="79">
        <f t="shared" si="1"/>
        <v>74.366989511508436</v>
      </c>
      <c r="C20" s="80">
        <f t="shared" si="1"/>
        <v>75.966245730664937</v>
      </c>
      <c r="D20" s="79">
        <f t="shared" si="0"/>
        <v>77.576804348299959</v>
      </c>
      <c r="E20" s="80">
        <f t="shared" si="0"/>
        <v>79.19858659725621</v>
      </c>
      <c r="F20" s="79">
        <f t="shared" si="0"/>
        <v>80.831515334602997</v>
      </c>
      <c r="G20" s="80">
        <f t="shared" si="0"/>
        <v>82.475514986570388</v>
      </c>
      <c r="H20" s="79">
        <f t="shared" si="0"/>
        <v>84.130511496061558</v>
      </c>
      <c r="I20" s="80">
        <f t="shared" si="0"/>
        <v>85.796432272591545</v>
      </c>
      <c r="J20" s="79">
        <f t="shared" si="0"/>
        <v>87.473206144508453</v>
      </c>
      <c r="K20" s="81">
        <f t="shared" si="0"/>
        <v>89.160763313366431</v>
      </c>
    </row>
    <row r="21" spans="1:11" x14ac:dyDescent="0.35">
      <c r="A21" s="65">
        <v>80</v>
      </c>
      <c r="B21" s="79">
        <f t="shared" si="1"/>
        <v>90.859035310326718</v>
      </c>
      <c r="C21" s="80">
        <f t="shared" si="1"/>
        <v>92.567954954472143</v>
      </c>
      <c r="D21" s="79">
        <f t="shared" si="0"/>
        <v>94.28745631292874</v>
      </c>
      <c r="E21" s="80">
        <f t="shared" si="0"/>
        <v>96.017474662695463</v>
      </c>
      <c r="F21" s="79">
        <f t="shared" si="0"/>
        <v>97.757946454087786</v>
      </c>
      <c r="G21" s="80">
        <f t="shared" si="0"/>
        <v>99.508809275709837</v>
      </c>
      <c r="H21" s="79">
        <f t="shared" si="0"/>
        <v>101.27000182087308</v>
      </c>
      <c r="I21" s="80">
        <f t="shared" si="0"/>
        <v>103.04146385538574</v>
      </c>
      <c r="J21" s="79">
        <f t="shared" si="0"/>
        <v>104.82313618664237</v>
      </c>
      <c r="K21" s="81">
        <f t="shared" si="0"/>
        <v>106.61496063394573</v>
      </c>
    </row>
    <row r="22" spans="1:11" x14ac:dyDescent="0.35">
      <c r="A22" s="65">
        <v>90</v>
      </c>
      <c r="B22" s="79">
        <f t="shared" si="1"/>
        <v>108.41687999999992</v>
      </c>
      <c r="C22" s="80">
        <f t="shared" si="1"/>
        <v>110.22883804351537</v>
      </c>
      <c r="D22" s="79">
        <f t="shared" si="0"/>
        <v>112.05077945286945</v>
      </c>
      <c r="E22" s="80">
        <f t="shared" si="0"/>
        <v>113.88264982077347</v>
      </c>
      <c r="F22" s="79">
        <f t="shared" si="0"/>
        <v>115.72439561989454</v>
      </c>
      <c r="G22" s="80">
        <f t="shared" si="0"/>
        <v>117.57596417938832</v>
      </c>
      <c r="H22" s="79">
        <f t="shared" si="0"/>
        <v>119.43730366229846</v>
      </c>
      <c r="I22" s="80">
        <f t="shared" si="0"/>
        <v>121.30836304378236</v>
      </c>
      <c r="J22" s="79">
        <f t="shared" si="0"/>
        <v>123.18909209012449</v>
      </c>
      <c r="K22" s="81">
        <f t="shared" si="0"/>
        <v>125.0794413385017</v>
      </c>
    </row>
    <row r="23" spans="1:11" x14ac:dyDescent="0.35">
      <c r="A23" s="71">
        <v>100</v>
      </c>
      <c r="B23" s="82">
        <f t="shared" si="1"/>
        <v>126.9793620774652</v>
      </c>
      <c r="C23" s="118">
        <f t="shared" si="1"/>
        <v>128.88880632810782</v>
      </c>
      <c r="D23" s="82">
        <f t="shared" si="0"/>
        <v>130.8077268258854</v>
      </c>
      <c r="E23" s="118">
        <f t="shared" si="0"/>
        <v>132.736077003064</v>
      </c>
      <c r="F23" s="82">
        <f t="shared" si="0"/>
        <v>134.67381097176417</v>
      </c>
      <c r="G23" s="118">
        <f t="shared" si="0"/>
        <v>136.62088350757799</v>
      </c>
      <c r="H23" s="82">
        <f t="shared" si="0"/>
        <v>138.57725003373352</v>
      </c>
      <c r="I23" s="118">
        <f t="shared" si="0"/>
        <v>140.54286660578299</v>
      </c>
      <c r="J23" s="82">
        <f t="shared" si="0"/>
        <v>142.51768989679366</v>
      </c>
      <c r="K23" s="119">
        <f t="shared" si="0"/>
        <v>144.50167718301893</v>
      </c>
    </row>
    <row r="24" spans="1:11" x14ac:dyDescent="0.35">
      <c r="A24" s="75">
        <v>110</v>
      </c>
      <c r="B24" s="120">
        <f t="shared" si="1"/>
        <v>146.49478633003162</v>
      </c>
      <c r="C24" s="121">
        <f t="shared" si="1"/>
        <v>148.49697577929848</v>
      </c>
      <c r="D24" s="120">
        <f t="shared" si="0"/>
        <v>150.50820453518023</v>
      </c>
      <c r="E24" s="121">
        <f t="shared" si="0"/>
        <v>152.52843215233759</v>
      </c>
      <c r="F24" s="120">
        <f t="shared" si="0"/>
        <v>154.55761872352889</v>
      </c>
      <c r="G24" s="121">
        <f t="shared" si="0"/>
        <v>156.59572486778302</v>
      </c>
      <c r="H24" s="120">
        <f t="shared" si="0"/>
        <v>158.64271171893361</v>
      </c>
      <c r="I24" s="121">
        <f t="shared" si="0"/>
        <v>160.69854091449884</v>
      </c>
      <c r="J24" s="120">
        <f t="shared" si="0"/>
        <v>162.76317458489626</v>
      </c>
      <c r="K24" s="122">
        <f t="shared" si="0"/>
        <v>164.83657534297598</v>
      </c>
    </row>
    <row r="25" spans="1:11" x14ac:dyDescent="0.35">
      <c r="A25" s="65">
        <v>120</v>
      </c>
      <c r="B25" s="123">
        <f t="shared" si="1"/>
        <v>166.91870627386496</v>
      </c>
      <c r="C25" s="124">
        <f t="shared" si="1"/>
        <v>169.00953092510611</v>
      </c>
      <c r="D25" s="123">
        <f t="shared" si="0"/>
        <v>171.10901329708435</v>
      </c>
      <c r="E25" s="124">
        <f t="shared" si="0"/>
        <v>173.21711783372689</v>
      </c>
      <c r="F25" s="123">
        <f t="shared" si="0"/>
        <v>175.33380941347053</v>
      </c>
      <c r="G25" s="124">
        <f t="shared" si="0"/>
        <v>177.459053340482</v>
      </c>
      <c r="H25" s="123">
        <f t="shared" si="0"/>
        <v>179.59281533612648</v>
      </c>
      <c r="I25" s="124">
        <f t="shared" si="0"/>
        <v>181.73506153067314</v>
      </c>
      <c r="J25" s="123">
        <f t="shared" si="0"/>
        <v>183.88575845522954</v>
      </c>
      <c r="K25" s="125">
        <f t="shared" si="0"/>
        <v>186.04487303389683</v>
      </c>
    </row>
    <row r="26" spans="1:11" x14ac:dyDescent="0.35">
      <c r="A26" s="65">
        <v>130</v>
      </c>
      <c r="B26" s="123">
        <f t="shared" si="1"/>
        <v>188.21237257613856</v>
      </c>
      <c r="C26" s="124">
        <f t="shared" si="1"/>
        <v>190.38822476935545</v>
      </c>
      <c r="D26" s="123">
        <f t="shared" si="0"/>
        <v>192.57239767165854</v>
      </c>
      <c r="E26" s="124">
        <f t="shared" si="0"/>
        <v>194.76485970483472</v>
      </c>
      <c r="F26" s="123">
        <f t="shared" si="0"/>
        <v>196.96557964749709</v>
      </c>
      <c r="G26" s="124">
        <f t="shared" si="0"/>
        <v>199.17452662841603</v>
      </c>
      <c r="H26" s="123">
        <f t="shared" si="0"/>
        <v>201.39167012002136</v>
      </c>
      <c r="I26" s="124">
        <f t="shared" si="0"/>
        <v>203.61697993207383</v>
      </c>
      <c r="J26" s="123">
        <f t="shared" si="0"/>
        <v>205.850426205498</v>
      </c>
      <c r="K26" s="125">
        <f t="shared" si="0"/>
        <v>208.09197940637137</v>
      </c>
    </row>
    <row r="27" spans="1:11" x14ac:dyDescent="0.35">
      <c r="A27" s="65">
        <v>140</v>
      </c>
      <c r="B27" s="123">
        <f t="shared" si="1"/>
        <v>210.3416103200658</v>
      </c>
      <c r="C27" s="124">
        <f t="shared" si="1"/>
        <v>212.59929004553558</v>
      </c>
      <c r="D27" s="123">
        <f t="shared" si="0"/>
        <v>214.86498998974722</v>
      </c>
      <c r="E27" s="124">
        <f t="shared" si="0"/>
        <v>217.13868186224644</v>
      </c>
      <c r="F27" s="123">
        <f t="shared" si="0"/>
        <v>219.42033766985983</v>
      </c>
      <c r="G27" s="124">
        <f t="shared" si="0"/>
        <v>221.70992971152376</v>
      </c>
      <c r="H27" s="123">
        <f t="shared" si="0"/>
        <v>224.00743057323945</v>
      </c>
      <c r="I27" s="124">
        <f t="shared" si="0"/>
        <v>226.31281312314917</v>
      </c>
      <c r="J27" s="123">
        <f t="shared" si="0"/>
        <v>228.6260505067288</v>
      </c>
      <c r="K27" s="125">
        <f t="shared" si="0"/>
        <v>230.94711614209587</v>
      </c>
    </row>
    <row r="28" spans="1:11" x14ac:dyDescent="0.35">
      <c r="A28" s="71">
        <v>150</v>
      </c>
      <c r="B28" s="123">
        <f t="shared" si="1"/>
        <v>233.27598371542666</v>
      </c>
      <c r="C28" s="118">
        <f t="shared" si="1"/>
        <v>235.61262717648111</v>
      </c>
      <c r="D28" s="82">
        <f t="shared" si="0"/>
        <v>237.95702073423178</v>
      </c>
      <c r="E28" s="118">
        <f t="shared" si="0"/>
        <v>240.30913885259275</v>
      </c>
      <c r="F28" s="82">
        <f t="shared" si="0"/>
        <v>242.66895624624735</v>
      </c>
      <c r="G28" s="118">
        <f t="shared" si="0"/>
        <v>245.03644787657032</v>
      </c>
      <c r="H28" s="82">
        <f t="shared" si="0"/>
        <v>247.41158894764271</v>
      </c>
      <c r="I28" s="118">
        <f t="shared" si="0"/>
        <v>249.79435490235545</v>
      </c>
      <c r="J28" s="82">
        <f t="shared" si="0"/>
        <v>252.18472141860059</v>
      </c>
      <c r="K28" s="119">
        <f t="shared" si="0"/>
        <v>254.58266440554752</v>
      </c>
    </row>
    <row r="29" spans="1:11" x14ac:dyDescent="0.35">
      <c r="A29" s="75">
        <v>160</v>
      </c>
      <c r="B29" s="120">
        <f t="shared" si="1"/>
        <v>256.98815999999994</v>
      </c>
      <c r="C29" s="121">
        <f t="shared" si="1"/>
        <v>259.40118456283375</v>
      </c>
      <c r="D29" s="120">
        <f t="shared" si="1"/>
        <v>261.8217146755124</v>
      </c>
      <c r="E29" s="121">
        <f t="shared" si="1"/>
        <v>264.24972713667654</v>
      </c>
      <c r="F29" s="120">
        <f t="shared" si="1"/>
        <v>266.68519895880911</v>
      </c>
      <c r="G29" s="121">
        <f t="shared" si="1"/>
        <v>269.12810736496931</v>
      </c>
      <c r="H29" s="120">
        <f t="shared" si="1"/>
        <v>271.57842978559785</v>
      </c>
      <c r="I29" s="121">
        <f t="shared" si="1"/>
        <v>274.03614385538907</v>
      </c>
      <c r="J29" s="120">
        <f t="shared" si="1"/>
        <v>276.50122741022756</v>
      </c>
      <c r="K29" s="122">
        <f t="shared" si="1"/>
        <v>278.97365848419093</v>
      </c>
    </row>
    <row r="30" spans="1:11" x14ac:dyDescent="0.35">
      <c r="A30" s="65">
        <v>170</v>
      </c>
      <c r="B30" s="123">
        <f t="shared" ref="B30:K55" si="2">((($A30+B$12)/1000)^$B$7)*$B$6*3600*(($K$6/1000))</f>
        <v>281.45341530661295</v>
      </c>
      <c r="C30" s="124">
        <f t="shared" si="2"/>
        <v>283.94047629920794</v>
      </c>
      <c r="D30" s="123">
        <f t="shared" si="2"/>
        <v>286.43482007325349</v>
      </c>
      <c r="E30" s="124">
        <f t="shared" si="2"/>
        <v>288.93642542683227</v>
      </c>
      <c r="F30" s="123">
        <f t="shared" si="2"/>
        <v>291.44527134212723</v>
      </c>
      <c r="G30" s="124">
        <f t="shared" si="2"/>
        <v>293.96133698277396</v>
      </c>
      <c r="H30" s="123">
        <f t="shared" si="2"/>
        <v>296.48460169126332</v>
      </c>
      <c r="I30" s="124">
        <f t="shared" si="2"/>
        <v>299.0150449863981</v>
      </c>
      <c r="J30" s="123">
        <f t="shared" si="2"/>
        <v>301.55264656079925</v>
      </c>
      <c r="K30" s="125">
        <f t="shared" si="2"/>
        <v>304.09738627846082</v>
      </c>
    </row>
    <row r="31" spans="1:11" x14ac:dyDescent="0.35">
      <c r="A31" s="65">
        <v>180</v>
      </c>
      <c r="B31" s="123">
        <f t="shared" si="2"/>
        <v>306.64924417235267</v>
      </c>
      <c r="C31" s="124">
        <f t="shared" si="2"/>
        <v>309.20820044207113</v>
      </c>
      <c r="D31" s="123">
        <f t="shared" si="2"/>
        <v>311.77423545153368</v>
      </c>
      <c r="E31" s="124">
        <f t="shared" si="2"/>
        <v>314.3473297267189</v>
      </c>
      <c r="F31" s="123">
        <f t="shared" si="2"/>
        <v>316.92746395344903</v>
      </c>
      <c r="G31" s="124">
        <f t="shared" si="2"/>
        <v>319.51461897521625</v>
      </c>
      <c r="H31" s="123">
        <f t="shared" si="2"/>
        <v>322.10877579104755</v>
      </c>
      <c r="I31" s="124">
        <f t="shared" si="2"/>
        <v>324.7099155534126</v>
      </c>
      <c r="J31" s="123">
        <f t="shared" si="2"/>
        <v>327.31801956616886</v>
      </c>
      <c r="K31" s="125">
        <f t="shared" si="2"/>
        <v>329.93306928254611</v>
      </c>
    </row>
    <row r="32" spans="1:11" x14ac:dyDescent="0.35">
      <c r="A32" s="65">
        <v>190</v>
      </c>
      <c r="B32" s="123">
        <f t="shared" si="2"/>
        <v>332.55504630316824</v>
      </c>
      <c r="C32" s="124">
        <f t="shared" si="2"/>
        <v>335.18393237411004</v>
      </c>
      <c r="D32" s="123">
        <f t="shared" si="2"/>
        <v>337.81970938499234</v>
      </c>
      <c r="E32" s="124">
        <f t="shared" si="2"/>
        <v>340.46235936710951</v>
      </c>
      <c r="F32" s="123">
        <f t="shared" si="2"/>
        <v>343.1118644915922</v>
      </c>
      <c r="G32" s="124">
        <f t="shared" si="2"/>
        <v>345.76820706760304</v>
      </c>
      <c r="H32" s="123">
        <f t="shared" si="2"/>
        <v>348.43136954056445</v>
      </c>
      <c r="I32" s="124">
        <f t="shared" si="2"/>
        <v>351.10133449041854</v>
      </c>
      <c r="J32" s="123">
        <f t="shared" si="2"/>
        <v>353.778084629918</v>
      </c>
      <c r="K32" s="125">
        <f t="shared" si="2"/>
        <v>356.46160280294674</v>
      </c>
    </row>
    <row r="33" spans="1:11" x14ac:dyDescent="0.35">
      <c r="A33" s="71">
        <v>200</v>
      </c>
      <c r="B33" s="168">
        <f t="shared" si="2"/>
        <v>359.15187198287038</v>
      </c>
      <c r="C33" s="83">
        <f t="shared" si="2"/>
        <v>361.84887527091541</v>
      </c>
      <c r="D33" s="84">
        <f t="shared" si="2"/>
        <v>364.55259589457847</v>
      </c>
      <c r="E33" s="83">
        <f t="shared" si="2"/>
        <v>367.26301720605909</v>
      </c>
      <c r="F33" s="84">
        <f t="shared" si="2"/>
        <v>369.98012268072421</v>
      </c>
      <c r="G33" s="83">
        <f t="shared" si="2"/>
        <v>372.70389591559564</v>
      </c>
      <c r="H33" s="84">
        <f t="shared" si="2"/>
        <v>375.43432062786519</v>
      </c>
      <c r="I33" s="83">
        <f t="shared" si="2"/>
        <v>378.17138065343448</v>
      </c>
      <c r="J33" s="84">
        <f t="shared" si="2"/>
        <v>380.91505994547873</v>
      </c>
      <c r="K33" s="85">
        <f t="shared" si="2"/>
        <v>383.66534257303698</v>
      </c>
    </row>
    <row r="34" spans="1:11" x14ac:dyDescent="0.35">
      <c r="A34" s="75">
        <v>210</v>
      </c>
      <c r="B34" s="86">
        <f t="shared" si="2"/>
        <v>386.42221271962308</v>
      </c>
      <c r="C34" s="87">
        <f t="shared" si="2"/>
        <v>389.18565468186171</v>
      </c>
      <c r="D34" s="86">
        <f t="shared" si="2"/>
        <v>391.95565286814667</v>
      </c>
      <c r="E34" s="87">
        <f t="shared" si="2"/>
        <v>394.73219179732189</v>
      </c>
      <c r="F34" s="86">
        <f t="shared" si="2"/>
        <v>397.51525609738212</v>
      </c>
      <c r="G34" s="87">
        <f t="shared" si="2"/>
        <v>400.30483050419753</v>
      </c>
      <c r="H34" s="86">
        <f t="shared" si="2"/>
        <v>403.10089986025719</v>
      </c>
      <c r="I34" s="87">
        <f t="shared" si="2"/>
        <v>405.90344911343396</v>
      </c>
      <c r="J34" s="86">
        <f t="shared" si="2"/>
        <v>408.71246331576839</v>
      </c>
      <c r="K34" s="88">
        <f t="shared" si="2"/>
        <v>411.52792762227386</v>
      </c>
    </row>
    <row r="35" spans="1:11" x14ac:dyDescent="0.35">
      <c r="A35" s="65">
        <v>220</v>
      </c>
      <c r="B35" s="89">
        <f t="shared" si="2"/>
        <v>414.34982728975871</v>
      </c>
      <c r="C35" s="90">
        <f t="shared" si="2"/>
        <v>417.17814767566836</v>
      </c>
      <c r="D35" s="89">
        <f t="shared" si="2"/>
        <v>420.01287423694589</v>
      </c>
      <c r="E35" s="90">
        <f t="shared" si="2"/>
        <v>422.85399252891011</v>
      </c>
      <c r="F35" s="89">
        <f t="shared" si="2"/>
        <v>425.70148820415136</v>
      </c>
      <c r="G35" s="90">
        <f t="shared" si="2"/>
        <v>428.55534701144489</v>
      </c>
      <c r="H35" s="89">
        <f t="shared" si="2"/>
        <v>431.41555479468053</v>
      </c>
      <c r="I35" s="90">
        <f t="shared" si="2"/>
        <v>434.28209749181002</v>
      </c>
      <c r="J35" s="89">
        <f t="shared" si="2"/>
        <v>437.15496113380874</v>
      </c>
      <c r="K35" s="91">
        <f t="shared" si="2"/>
        <v>440.03413184365621</v>
      </c>
    </row>
    <row r="36" spans="1:11" x14ac:dyDescent="0.35">
      <c r="A36" s="93">
        <v>230</v>
      </c>
      <c r="B36" s="89">
        <f t="shared" si="2"/>
        <v>442.91959583532912</v>
      </c>
      <c r="C36" s="90">
        <f t="shared" si="2"/>
        <v>445.81133941281217</v>
      </c>
      <c r="D36" s="89">
        <f t="shared" si="2"/>
        <v>448.70934896912189</v>
      </c>
      <c r="E36" s="90">
        <f t="shared" si="2"/>
        <v>451.61361098534786</v>
      </c>
      <c r="F36" s="89">
        <f t="shared" si="2"/>
        <v>454.5241120297041</v>
      </c>
      <c r="G36" s="90">
        <f t="shared" si="2"/>
        <v>457.44083875659982</v>
      </c>
      <c r="H36" s="89">
        <f t="shared" si="2"/>
        <v>460.3637779057201</v>
      </c>
      <c r="I36" s="90">
        <f t="shared" si="2"/>
        <v>463.29291630112152</v>
      </c>
      <c r="J36" s="89">
        <f t="shared" si="2"/>
        <v>466.22824085034205</v>
      </c>
      <c r="K36" s="91">
        <f t="shared" si="2"/>
        <v>469.16973854352256</v>
      </c>
    </row>
    <row r="37" spans="1:11" x14ac:dyDescent="0.35">
      <c r="A37" s="93">
        <v>240</v>
      </c>
      <c r="B37" s="89">
        <f t="shared" si="2"/>
        <v>472.11739645254153</v>
      </c>
      <c r="C37" s="90">
        <f t="shared" si="2"/>
        <v>475.07120173016409</v>
      </c>
      <c r="D37" s="89">
        <f t="shared" si="2"/>
        <v>478.03114160920023</v>
      </c>
      <c r="E37" s="90">
        <f t="shared" si="2"/>
        <v>480.99720340167863</v>
      </c>
      <c r="F37" s="89">
        <f t="shared" si="2"/>
        <v>483.96937449802994</v>
      </c>
      <c r="G37" s="90">
        <f t="shared" si="2"/>
        <v>486.94764236628237</v>
      </c>
      <c r="H37" s="89">
        <f t="shared" si="2"/>
        <v>489.93199455127024</v>
      </c>
      <c r="I37" s="90">
        <f t="shared" si="2"/>
        <v>492.92241867385201</v>
      </c>
      <c r="J37" s="89">
        <f t="shared" si="2"/>
        <v>495.91890243013904</v>
      </c>
      <c r="K37" s="91">
        <f t="shared" si="2"/>
        <v>498.92143359073759</v>
      </c>
    </row>
    <row r="38" spans="1:11" x14ac:dyDescent="0.35">
      <c r="A38" s="94">
        <v>250</v>
      </c>
      <c r="B38" s="84">
        <f t="shared" si="2"/>
        <v>501.93000000000006</v>
      </c>
      <c r="C38" s="83">
        <f t="shared" si="2"/>
        <v>504.94458957528559</v>
      </c>
      <c r="D38" s="84">
        <f t="shared" si="2"/>
        <v>507.96519030623347</v>
      </c>
      <c r="E38" s="83">
        <f t="shared" si="2"/>
        <v>510.9917902540443</v>
      </c>
      <c r="F38" s="84">
        <f t="shared" si="2"/>
        <v>514.02437755077381</v>
      </c>
      <c r="G38" s="83">
        <f t="shared" si="2"/>
        <v>517.06294039863201</v>
      </c>
      <c r="H38" s="84">
        <f t="shared" si="2"/>
        <v>520.10746706929729</v>
      </c>
      <c r="I38" s="83">
        <f t="shared" si="2"/>
        <v>523.15794590323662</v>
      </c>
      <c r="J38" s="84">
        <f t="shared" si="2"/>
        <v>526.21436530903463</v>
      </c>
      <c r="K38" s="85">
        <f t="shared" si="2"/>
        <v>529.27671376273508</v>
      </c>
    </row>
    <row r="39" spans="1:11" x14ac:dyDescent="0.35">
      <c r="A39" s="95">
        <v>260</v>
      </c>
      <c r="B39" s="86">
        <f t="shared" si="2"/>
        <v>532.34497980718629</v>
      </c>
      <c r="C39" s="87">
        <f t="shared" si="2"/>
        <v>535.41915205140106</v>
      </c>
      <c r="D39" s="86">
        <f t="shared" si="2"/>
        <v>538.49921916991946</v>
      </c>
      <c r="E39" s="87">
        <f t="shared" si="2"/>
        <v>541.58516990218595</v>
      </c>
      <c r="F39" s="86">
        <f t="shared" si="2"/>
        <v>544.67699305192923</v>
      </c>
      <c r="G39" s="87">
        <f t="shared" si="2"/>
        <v>547.7746774865542</v>
      </c>
      <c r="H39" s="86">
        <f t="shared" si="2"/>
        <v>550.87821213654047</v>
      </c>
      <c r="I39" s="87">
        <f t="shared" si="2"/>
        <v>553.98758599484938</v>
      </c>
      <c r="J39" s="86">
        <f t="shared" si="2"/>
        <v>557.10278811633702</v>
      </c>
      <c r="K39" s="88">
        <f t="shared" si="2"/>
        <v>560.22380761717795</v>
      </c>
    </row>
    <row r="40" spans="1:11" x14ac:dyDescent="0.35">
      <c r="A40" s="93">
        <v>270</v>
      </c>
      <c r="B40" s="89">
        <f t="shared" si="2"/>
        <v>563.35063367429427</v>
      </c>
      <c r="C40" s="90">
        <f t="shared" si="2"/>
        <v>566.48325552479162</v>
      </c>
      <c r="D40" s="89">
        <f t="shared" si="2"/>
        <v>569.62166246540505</v>
      </c>
      <c r="E40" s="90">
        <f t="shared" si="2"/>
        <v>572.76584385194928</v>
      </c>
      <c r="F40" s="89">
        <f t="shared" si="2"/>
        <v>575.91578909877808</v>
      </c>
      <c r="G40" s="90">
        <f t="shared" si="2"/>
        <v>579.07148767824867</v>
      </c>
      <c r="H40" s="89">
        <f t="shared" si="2"/>
        <v>582.23292912019429</v>
      </c>
      <c r="I40" s="90">
        <f t="shared" si="2"/>
        <v>585.40010301140364</v>
      </c>
      <c r="J40" s="89">
        <f t="shared" si="2"/>
        <v>588.5729989951061</v>
      </c>
      <c r="K40" s="91">
        <f t="shared" si="2"/>
        <v>591.7516067704629</v>
      </c>
    </row>
    <row r="41" spans="1:11" x14ac:dyDescent="0.35">
      <c r="A41" s="93">
        <v>280</v>
      </c>
      <c r="B41" s="89">
        <f t="shared" si="2"/>
        <v>594.93591609206737</v>
      </c>
      <c r="C41" s="90">
        <f t="shared" si="2"/>
        <v>598.12591676944669</v>
      </c>
      <c r="D41" s="89">
        <f t="shared" si="2"/>
        <v>601.32159866657548</v>
      </c>
      <c r="E41" s="90">
        <f t="shared" si="2"/>
        <v>604.52295170139189</v>
      </c>
      <c r="F41" s="89">
        <f t="shared" si="2"/>
        <v>607.7299658453195</v>
      </c>
      <c r="G41" s="90">
        <f t="shared" si="2"/>
        <v>610.94263112279657</v>
      </c>
      <c r="H41" s="89">
        <f t="shared" si="2"/>
        <v>614.16093761081152</v>
      </c>
      <c r="I41" s="90">
        <f t="shared" si="2"/>
        <v>617.38487543844133</v>
      </c>
      <c r="J41" s="89">
        <f t="shared" si="2"/>
        <v>620.61443478639967</v>
      </c>
      <c r="K41" s="91">
        <f t="shared" si="2"/>
        <v>623.84960588658635</v>
      </c>
    </row>
    <row r="42" spans="1:11" x14ac:dyDescent="0.35">
      <c r="A42" s="93">
        <v>290</v>
      </c>
      <c r="B42" s="89">
        <f t="shared" si="2"/>
        <v>627.09037902164471</v>
      </c>
      <c r="C42" s="90">
        <f t="shared" si="2"/>
        <v>630.3367445245251</v>
      </c>
      <c r="D42" s="89">
        <f t="shared" si="2"/>
        <v>633.58869277804945</v>
      </c>
      <c r="E42" s="90">
        <f t="shared" si="2"/>
        <v>636.84621421448742</v>
      </c>
      <c r="F42" s="89">
        <f t="shared" si="2"/>
        <v>640.10929931513078</v>
      </c>
      <c r="G42" s="90">
        <f t="shared" si="2"/>
        <v>643.3779386098787</v>
      </c>
      <c r="H42" s="89">
        <f t="shared" si="2"/>
        <v>646.65212267682421</v>
      </c>
      <c r="I42" s="90">
        <f t="shared" si="2"/>
        <v>649.93184214184748</v>
      </c>
      <c r="J42" s="89">
        <f t="shared" si="2"/>
        <v>653.21708767821269</v>
      </c>
      <c r="K42" s="91">
        <f t="shared" si="2"/>
        <v>656.50785000617009</v>
      </c>
    </row>
    <row r="43" spans="1:11" x14ac:dyDescent="0.35">
      <c r="A43" s="94">
        <v>300</v>
      </c>
      <c r="B43" s="84">
        <f t="shared" si="2"/>
        <v>659.80411989256288</v>
      </c>
      <c r="C43" s="83">
        <f t="shared" si="2"/>
        <v>663.10588815044048</v>
      </c>
      <c r="D43" s="84">
        <f t="shared" si="2"/>
        <v>666.4131456386707</v>
      </c>
      <c r="E43" s="83">
        <f t="shared" si="2"/>
        <v>669.72588326156279</v>
      </c>
      <c r="F43" s="84">
        <f t="shared" si="2"/>
        <v>673.04409196849269</v>
      </c>
      <c r="G43" s="83">
        <f t="shared" si="2"/>
        <v>676.36776275352986</v>
      </c>
      <c r="H43" s="84">
        <f t="shared" si="2"/>
        <v>679.69688665507169</v>
      </c>
      <c r="I43" s="83">
        <f t="shared" si="2"/>
        <v>683.03145475548229</v>
      </c>
      <c r="J43" s="84">
        <f t="shared" si="2"/>
        <v>686.37145818073247</v>
      </c>
      <c r="K43" s="85">
        <f t="shared" si="2"/>
        <v>689.71688810004525</v>
      </c>
    </row>
    <row r="44" spans="1:11" x14ac:dyDescent="0.35">
      <c r="A44" s="95">
        <v>310</v>
      </c>
      <c r="B44" s="86">
        <f t="shared" si="2"/>
        <v>693.06773572554766</v>
      </c>
      <c r="C44" s="87">
        <f t="shared" si="2"/>
        <v>696.42399231192269</v>
      </c>
      <c r="D44" s="86">
        <f t="shared" si="2"/>
        <v>699.78564915606728</v>
      </c>
      <c r="E44" s="87">
        <f t="shared" si="2"/>
        <v>703.15269759675482</v>
      </c>
      <c r="F44" s="86">
        <f t="shared" si="2"/>
        <v>706.52512901429839</v>
      </c>
      <c r="G44" s="87">
        <f t="shared" si="2"/>
        <v>709.90293483022185</v>
      </c>
      <c r="H44" s="86">
        <f t="shared" si="2"/>
        <v>713.28610650693145</v>
      </c>
      <c r="I44" s="87">
        <f t="shared" si="2"/>
        <v>716.67463554739186</v>
      </c>
      <c r="J44" s="86">
        <f t="shared" si="2"/>
        <v>720.06851349480712</v>
      </c>
      <c r="K44" s="88">
        <f t="shared" si="2"/>
        <v>723.46773193230274</v>
      </c>
    </row>
    <row r="45" spans="1:11" x14ac:dyDescent="0.35">
      <c r="A45" s="93">
        <v>320</v>
      </c>
      <c r="B45" s="89">
        <f t="shared" si="2"/>
        <v>726.87228248261385</v>
      </c>
      <c r="C45" s="90">
        <f t="shared" si="2"/>
        <v>730.2821568077743</v>
      </c>
      <c r="D45" s="89">
        <f t="shared" si="2"/>
        <v>733.69734660881193</v>
      </c>
      <c r="E45" s="90">
        <f t="shared" si="2"/>
        <v>737.1178436254437</v>
      </c>
      <c r="F45" s="89">
        <f t="shared" si="2"/>
        <v>740.54363963577703</v>
      </c>
      <c r="G45" s="90">
        <f t="shared" si="2"/>
        <v>743.97472645601351</v>
      </c>
      <c r="H45" s="89">
        <f t="shared" si="2"/>
        <v>747.41109594015529</v>
      </c>
      <c r="I45" s="90">
        <f t="shared" si="2"/>
        <v>750.85273997971547</v>
      </c>
      <c r="J45" s="89">
        <f t="shared" si="2"/>
        <v>754.29965050342992</v>
      </c>
      <c r="K45" s="91">
        <f t="shared" si="2"/>
        <v>757.75181947697433</v>
      </c>
    </row>
    <row r="46" spans="1:11" x14ac:dyDescent="0.35">
      <c r="A46" s="93">
        <v>330</v>
      </c>
      <c r="B46" s="89">
        <f t="shared" si="2"/>
        <v>761.20923890268375</v>
      </c>
      <c r="C46" s="90">
        <f t="shared" si="2"/>
        <v>764.67190081927322</v>
      </c>
      <c r="D46" s="89">
        <f t="shared" si="2"/>
        <v>768.13979730156382</v>
      </c>
      <c r="E46" s="90">
        <f t="shared" si="2"/>
        <v>771.61292046020992</v>
      </c>
      <c r="F46" s="89">
        <f t="shared" si="2"/>
        <v>775.09126244143113</v>
      </c>
      <c r="G46" s="90">
        <f t="shared" si="2"/>
        <v>778.57481542674486</v>
      </c>
      <c r="H46" s="89">
        <f t="shared" si="2"/>
        <v>782.06357163270252</v>
      </c>
      <c r="I46" s="90">
        <f t="shared" si="2"/>
        <v>785.55752331062911</v>
      </c>
      <c r="J46" s="89">
        <f t="shared" si="2"/>
        <v>789.05666274636599</v>
      </c>
      <c r="K46" s="91">
        <f t="shared" si="2"/>
        <v>792.56098226001347</v>
      </c>
    </row>
    <row r="47" spans="1:11" x14ac:dyDescent="0.35">
      <c r="A47" s="93">
        <v>340</v>
      </c>
      <c r="B47" s="89">
        <f t="shared" si="2"/>
        <v>796.07047420567903</v>
      </c>
      <c r="C47" s="90">
        <f t="shared" si="2"/>
        <v>799.58513097122727</v>
      </c>
      <c r="D47" s="89">
        <f t="shared" si="2"/>
        <v>803.10494497803256</v>
      </c>
      <c r="E47" s="90">
        <f t="shared" si="2"/>
        <v>806.62990868073177</v>
      </c>
      <c r="F47" s="89">
        <f t="shared" si="2"/>
        <v>810.16001456698461</v>
      </c>
      <c r="G47" s="90">
        <f t="shared" si="2"/>
        <v>813.69525515723194</v>
      </c>
      <c r="H47" s="89">
        <f t="shared" si="2"/>
        <v>817.23562300445724</v>
      </c>
      <c r="I47" s="90">
        <f t="shared" si="2"/>
        <v>820.78111069395266</v>
      </c>
      <c r="J47" s="89">
        <f t="shared" si="2"/>
        <v>824.3317108430864</v>
      </c>
      <c r="K47" s="91">
        <f t="shared" si="2"/>
        <v>827.88741610107024</v>
      </c>
    </row>
    <row r="48" spans="1:11" x14ac:dyDescent="0.35">
      <c r="A48" s="94">
        <v>350</v>
      </c>
      <c r="B48" s="84">
        <f t="shared" si="2"/>
        <v>831.44821914873307</v>
      </c>
      <c r="C48" s="83">
        <f t="shared" si="2"/>
        <v>835.01411269829396</v>
      </c>
      <c r="D48" s="84">
        <f t="shared" si="2"/>
        <v>838.58508949313909</v>
      </c>
      <c r="E48" s="83">
        <f t="shared" si="2"/>
        <v>842.16114230759911</v>
      </c>
      <c r="F48" s="84">
        <f t="shared" si="2"/>
        <v>845.74226394673076</v>
      </c>
      <c r="G48" s="83">
        <f t="shared" si="2"/>
        <v>849.32844724609981</v>
      </c>
      <c r="H48" s="84">
        <f t="shared" si="2"/>
        <v>852.91968507156571</v>
      </c>
      <c r="I48" s="83">
        <f t="shared" si="2"/>
        <v>856.51597031906851</v>
      </c>
      <c r="J48" s="84">
        <f t="shared" si="2"/>
        <v>860.11729591441849</v>
      </c>
      <c r="K48" s="85">
        <f t="shared" si="2"/>
        <v>863.72365481308691</v>
      </c>
    </row>
    <row r="49" spans="1:11" x14ac:dyDescent="0.35">
      <c r="A49" s="95">
        <v>360</v>
      </c>
      <c r="B49" s="86">
        <f t="shared" si="2"/>
        <v>867.33503999999994</v>
      </c>
      <c r="C49" s="87">
        <f t="shared" si="2"/>
        <v>870.95144448933377</v>
      </c>
      <c r="D49" s="86">
        <f t="shared" si="2"/>
        <v>874.57286132431102</v>
      </c>
      <c r="E49" s="87">
        <f t="shared" si="2"/>
        <v>878.19928357700167</v>
      </c>
      <c r="F49" s="86">
        <f t="shared" si="2"/>
        <v>881.83070434812282</v>
      </c>
      <c r="G49" s="87">
        <f t="shared" si="2"/>
        <v>885.46711676684311</v>
      </c>
      <c r="H49" s="86">
        <f t="shared" si="2"/>
        <v>889.10851399058606</v>
      </c>
      <c r="I49" s="87">
        <f t="shared" si="2"/>
        <v>892.75488920483758</v>
      </c>
      <c r="J49" s="86">
        <f t="shared" si="2"/>
        <v>896.40623562295571</v>
      </c>
      <c r="K49" s="88">
        <f t="shared" si="2"/>
        <v>900.06254648598042</v>
      </c>
    </row>
    <row r="50" spans="1:11" x14ac:dyDescent="0.35">
      <c r="A50" s="93">
        <v>370</v>
      </c>
      <c r="B50" s="89">
        <f t="shared" si="2"/>
        <v>903.72381506244528</v>
      </c>
      <c r="C50" s="90">
        <f t="shared" si="2"/>
        <v>907.39003464819223</v>
      </c>
      <c r="D50" s="89">
        <f t="shared" si="2"/>
        <v>911.06119856618773</v>
      </c>
      <c r="E50" s="90">
        <f t="shared" si="2"/>
        <v>914.73730016633954</v>
      </c>
      <c r="F50" s="89">
        <f t="shared" si="2"/>
        <v>918.41833282531672</v>
      </c>
      <c r="G50" s="90">
        <f t="shared" si="2"/>
        <v>922.10428994637039</v>
      </c>
      <c r="H50" s="89">
        <f t="shared" si="2"/>
        <v>925.7951649591563</v>
      </c>
      <c r="I50" s="90">
        <f t="shared" si="2"/>
        <v>929.4909513195588</v>
      </c>
      <c r="J50" s="89">
        <f t="shared" si="2"/>
        <v>933.19164250951769</v>
      </c>
      <c r="K50" s="91">
        <f t="shared" si="2"/>
        <v>936.89723203685548</v>
      </c>
    </row>
    <row r="51" spans="1:11" x14ac:dyDescent="0.35">
      <c r="A51" s="93">
        <v>380</v>
      </c>
      <c r="B51" s="89">
        <f t="shared" si="2"/>
        <v>940.60771343510646</v>
      </c>
      <c r="C51" s="90">
        <f t="shared" si="2"/>
        <v>944.3230802633459</v>
      </c>
      <c r="D51" s="89">
        <f t="shared" si="2"/>
        <v>948.04332610602569</v>
      </c>
      <c r="E51" s="90">
        <f t="shared" si="2"/>
        <v>951.76844457280504</v>
      </c>
      <c r="F51" s="89">
        <f t="shared" si="2"/>
        <v>955.49842929838746</v>
      </c>
      <c r="G51" s="90">
        <f t="shared" si="2"/>
        <v>959.23327394235741</v>
      </c>
      <c r="H51" s="89">
        <f t="shared" si="2"/>
        <v>962.97297218901781</v>
      </c>
      <c r="I51" s="90">
        <f t="shared" si="2"/>
        <v>966.71751774723077</v>
      </c>
      <c r="J51" s="89">
        <f t="shared" si="2"/>
        <v>970.4669043502588</v>
      </c>
      <c r="K51" s="91">
        <f t="shared" si="2"/>
        <v>974.22112575560641</v>
      </c>
    </row>
    <row r="52" spans="1:11" x14ac:dyDescent="0.35">
      <c r="A52" s="93">
        <v>390</v>
      </c>
      <c r="B52" s="89">
        <f t="shared" si="2"/>
        <v>977.98017574486562</v>
      </c>
      <c r="C52" s="90">
        <f t="shared" si="2"/>
        <v>981.74404812356102</v>
      </c>
      <c r="D52" s="89">
        <f t="shared" si="2"/>
        <v>985.51273672099592</v>
      </c>
      <c r="E52" s="90">
        <f t="shared" si="2"/>
        <v>989.28623539010118</v>
      </c>
      <c r="F52" s="89">
        <f t="shared" si="2"/>
        <v>993.06453800728491</v>
      </c>
      <c r="G52" s="90">
        <f t="shared" si="2"/>
        <v>996.84763847228373</v>
      </c>
      <c r="H52" s="89">
        <f t="shared" si="2"/>
        <v>1000.6355307080134</v>
      </c>
      <c r="I52" s="90">
        <f t="shared" si="2"/>
        <v>1004.4282086604251</v>
      </c>
      <c r="J52" s="89">
        <f t="shared" si="2"/>
        <v>1008.2256662983572</v>
      </c>
      <c r="K52" s="91">
        <f t="shared" si="2"/>
        <v>1012.027897613394</v>
      </c>
    </row>
    <row r="53" spans="1:11" x14ac:dyDescent="0.35">
      <c r="A53" s="99">
        <v>400</v>
      </c>
      <c r="B53" s="184">
        <f t="shared" si="2"/>
        <v>1015.8348966197216</v>
      </c>
      <c r="C53" s="183">
        <f t="shared" si="2"/>
        <v>1019.6466573539869</v>
      </c>
      <c r="D53" s="184">
        <f t="shared" si="2"/>
        <v>1023.4631738751583</v>
      </c>
      <c r="E53" s="183">
        <f t="shared" si="2"/>
        <v>1027.2844402643852</v>
      </c>
      <c r="F53" s="184">
        <f t="shared" si="2"/>
        <v>1031.1104506248623</v>
      </c>
      <c r="G53" s="183">
        <f t="shared" si="2"/>
        <v>1034.9411990816907</v>
      </c>
      <c r="H53" s="184">
        <f t="shared" si="2"/>
        <v>1038.7766797817442</v>
      </c>
      <c r="I53" s="183">
        <f t="shared" si="2"/>
        <v>1042.616886893536</v>
      </c>
      <c r="J53" s="184">
        <f t="shared" si="2"/>
        <v>1046.4618146070832</v>
      </c>
      <c r="K53" s="185">
        <f t="shared" si="2"/>
        <v>1050.3114571337774</v>
      </c>
    </row>
    <row r="54" spans="1:11" x14ac:dyDescent="0.35">
      <c r="A54" s="93">
        <v>410</v>
      </c>
      <c r="B54" s="89">
        <f t="shared" si="2"/>
        <v>1054.1658087062515</v>
      </c>
      <c r="C54" s="90">
        <f t="shared" si="2"/>
        <v>1058.024863578253</v>
      </c>
      <c r="D54" s="89">
        <f t="shared" si="2"/>
        <v>1061.888616024512</v>
      </c>
      <c r="E54" s="90">
        <f t="shared" si="2"/>
        <v>1065.7570603406189</v>
      </c>
      <c r="F54" s="89">
        <f t="shared" si="2"/>
        <v>1069.6301908428904</v>
      </c>
      <c r="G54" s="90">
        <f t="shared" si="2"/>
        <v>1073.5080018682536</v>
      </c>
      <c r="H54" s="89">
        <f t="shared" si="2"/>
        <v>1077.3904877741134</v>
      </c>
      <c r="I54" s="90">
        <f t="shared" si="2"/>
        <v>1081.2776429382343</v>
      </c>
      <c r="J54" s="89">
        <f t="shared" si="2"/>
        <v>1085.1694617586172</v>
      </c>
      <c r="K54" s="91">
        <f t="shared" si="2"/>
        <v>1089.0659386533769</v>
      </c>
    </row>
    <row r="55" spans="1:11" x14ac:dyDescent="0.35">
      <c r="A55" s="93">
        <v>420</v>
      </c>
      <c r="B55" s="89">
        <f t="shared" si="2"/>
        <v>1092.9670680606239</v>
      </c>
      <c r="C55" s="90">
        <f t="shared" si="2"/>
        <v>1096.8728444383441</v>
      </c>
      <c r="D55" s="89">
        <f t="shared" si="2"/>
        <v>1100.7832622642813</v>
      </c>
      <c r="E55" s="90">
        <f t="shared" si="2"/>
        <v>1104.6983160358197</v>
      </c>
      <c r="F55" s="89">
        <f t="shared" si="2"/>
        <v>1108.6180002698682</v>
      </c>
      <c r="G55" s="90">
        <f t="shared" ref="D55:K73" si="3">((($A55+G$12)/1000)^$B$7)*$B$6*3600*(($K$6/1000))</f>
        <v>1112.542309502744</v>
      </c>
      <c r="H55" s="89">
        <f t="shared" si="3"/>
        <v>1116.4712382900609</v>
      </c>
      <c r="I55" s="90">
        <f t="shared" si="3"/>
        <v>1120.4047812066128</v>
      </c>
      <c r="J55" s="89">
        <f t="shared" si="3"/>
        <v>1124.3429328462644</v>
      </c>
      <c r="K55" s="91">
        <f t="shared" si="3"/>
        <v>1128.2856878218365</v>
      </c>
    </row>
    <row r="56" spans="1:11" x14ac:dyDescent="0.35">
      <c r="A56" s="93">
        <v>430</v>
      </c>
      <c r="B56" s="89">
        <f t="shared" ref="B56:C73" si="4">((($A56+B$12)/1000)^$B$7)*$B$6*3600*(($K$6/1000))</f>
        <v>1132.2330407649986</v>
      </c>
      <c r="C56" s="90">
        <f t="shared" si="4"/>
        <v>1136.1849863261575</v>
      </c>
      <c r="D56" s="89">
        <f t="shared" si="3"/>
        <v>1140.1415191743492</v>
      </c>
      <c r="E56" s="90">
        <f t="shared" si="3"/>
        <v>1144.1026339971302</v>
      </c>
      <c r="F56" s="89">
        <f t="shared" si="3"/>
        <v>1148.0683255004708</v>
      </c>
      <c r="G56" s="90">
        <f t="shared" si="3"/>
        <v>1152.0385884086513</v>
      </c>
      <c r="H56" s="89">
        <f t="shared" si="3"/>
        <v>1156.0134174641514</v>
      </c>
      <c r="I56" s="90">
        <f t="shared" si="3"/>
        <v>1159.9928074275517</v>
      </c>
      <c r="J56" s="89">
        <f t="shared" si="3"/>
        <v>1163.9767530774263</v>
      </c>
      <c r="K56" s="91">
        <f t="shared" si="3"/>
        <v>1167.9652492102412</v>
      </c>
    </row>
    <row r="57" spans="1:11" x14ac:dyDescent="0.35">
      <c r="A57" s="93">
        <v>440</v>
      </c>
      <c r="B57" s="89">
        <f t="shared" si="4"/>
        <v>1171.9582906402527</v>
      </c>
      <c r="C57" s="90">
        <f t="shared" si="4"/>
        <v>1175.9558721994051</v>
      </c>
      <c r="D57" s="89">
        <f t="shared" si="3"/>
        <v>1179.9579887372317</v>
      </c>
      <c r="E57" s="90">
        <f t="shared" si="3"/>
        <v>1183.964635120755</v>
      </c>
      <c r="F57" s="89">
        <f t="shared" si="3"/>
        <v>1187.9758062343874</v>
      </c>
      <c r="G57" s="90">
        <f t="shared" si="3"/>
        <v>1191.9914969798338</v>
      </c>
      <c r="H57" s="89">
        <f t="shared" si="3"/>
        <v>1196.0117022759921</v>
      </c>
      <c r="I57" s="90">
        <f t="shared" si="3"/>
        <v>1200.0364170588616</v>
      </c>
      <c r="J57" s="89">
        <f t="shared" si="3"/>
        <v>1204.065636281442</v>
      </c>
      <c r="K57" s="91">
        <f t="shared" si="3"/>
        <v>1208.0993549136431</v>
      </c>
    </row>
    <row r="58" spans="1:11" x14ac:dyDescent="0.35">
      <c r="A58" s="99">
        <v>450</v>
      </c>
      <c r="B58" s="184">
        <f t="shared" si="4"/>
        <v>1212.1375679421869</v>
      </c>
      <c r="C58" s="183">
        <f t="shared" si="4"/>
        <v>1216.1802703705162</v>
      </c>
      <c r="D58" s="184">
        <f t="shared" si="3"/>
        <v>1220.2274572187009</v>
      </c>
      <c r="E58" s="183">
        <f t="shared" si="3"/>
        <v>1224.2791235233469</v>
      </c>
      <c r="F58" s="184">
        <f t="shared" si="3"/>
        <v>1228.3352643375044</v>
      </c>
      <c r="G58" s="183">
        <f t="shared" si="3"/>
        <v>1232.3958747305767</v>
      </c>
      <c r="H58" s="184">
        <f t="shared" si="3"/>
        <v>1236.4609497882309</v>
      </c>
      <c r="I58" s="183">
        <f t="shared" si="3"/>
        <v>1240.5304846123088</v>
      </c>
      <c r="J58" s="182">
        <f t="shared" si="3"/>
        <v>1244.6044743207383</v>
      </c>
      <c r="K58" s="185">
        <f t="shared" si="3"/>
        <v>1248.6829140474442</v>
      </c>
    </row>
    <row r="59" spans="1:11" x14ac:dyDescent="0.35">
      <c r="A59" s="104">
        <v>460</v>
      </c>
      <c r="B59" s="190">
        <f t="shared" si="4"/>
        <v>1252.7657989422642</v>
      </c>
      <c r="C59" s="191">
        <f t="shared" si="4"/>
        <v>1256.853124170859</v>
      </c>
      <c r="D59" s="190">
        <f t="shared" si="3"/>
        <v>1260.9448849146277</v>
      </c>
      <c r="E59" s="191">
        <f t="shared" si="3"/>
        <v>1265.0410763706236</v>
      </c>
      <c r="F59" s="190">
        <f t="shared" si="3"/>
        <v>1269.1416937514684</v>
      </c>
      <c r="G59" s="191">
        <f t="shared" si="3"/>
        <v>1273.2467322852688</v>
      </c>
      <c r="H59" s="190">
        <f t="shared" si="3"/>
        <v>1277.3561872155317</v>
      </c>
      <c r="I59" s="191">
        <f t="shared" si="3"/>
        <v>1281.4700538010848</v>
      </c>
      <c r="J59" s="190">
        <f t="shared" si="3"/>
        <v>1285.5883273159914</v>
      </c>
      <c r="K59" s="192">
        <f t="shared" si="3"/>
        <v>1289.71100304947</v>
      </c>
    </row>
    <row r="60" spans="1:11" x14ac:dyDescent="0.35">
      <c r="A60" s="93">
        <v>470</v>
      </c>
      <c r="B60" s="89">
        <f t="shared" si="4"/>
        <v>1293.8380763058153</v>
      </c>
      <c r="C60" s="90">
        <f t="shared" si="4"/>
        <v>1297.9695424043141</v>
      </c>
      <c r="D60" s="89">
        <f t="shared" si="3"/>
        <v>1302.1053966791694</v>
      </c>
      <c r="E60" s="90">
        <f t="shared" si="3"/>
        <v>1306.2456344794193</v>
      </c>
      <c r="F60" s="89">
        <f t="shared" si="3"/>
        <v>1310.3902511688586</v>
      </c>
      <c r="G60" s="90">
        <f t="shared" si="3"/>
        <v>1314.5392421259626</v>
      </c>
      <c r="H60" s="89">
        <f t="shared" si="3"/>
        <v>1318.6926027438074</v>
      </c>
      <c r="I60" s="90">
        <f t="shared" si="3"/>
        <v>1322.8503284299952</v>
      </c>
      <c r="J60" s="89">
        <f t="shared" si="3"/>
        <v>1327.0124146065775</v>
      </c>
      <c r="K60" s="91">
        <f t="shared" si="3"/>
        <v>1331.1788567099775</v>
      </c>
    </row>
    <row r="61" spans="1:11" x14ac:dyDescent="0.35">
      <c r="A61" s="93">
        <v>480</v>
      </c>
      <c r="B61" s="89">
        <f t="shared" si="4"/>
        <v>1335.3496501909194</v>
      </c>
      <c r="C61" s="90">
        <f t="shared" si="4"/>
        <v>1339.5247905143494</v>
      </c>
      <c r="D61" s="89">
        <f t="shared" si="3"/>
        <v>1343.7042731593651</v>
      </c>
      <c r="E61" s="90">
        <f t="shared" si="3"/>
        <v>1347.8880936191395</v>
      </c>
      <c r="F61" s="89">
        <f t="shared" si="3"/>
        <v>1352.0762474008493</v>
      </c>
      <c r="G61" s="90">
        <f t="shared" si="3"/>
        <v>1356.2687300256027</v>
      </c>
      <c r="H61" s="89">
        <f t="shared" si="3"/>
        <v>1360.4655370283681</v>
      </c>
      <c r="I61" s="90">
        <f t="shared" si="3"/>
        <v>1364.6666639579009</v>
      </c>
      <c r="J61" s="89">
        <f t="shared" si="3"/>
        <v>1368.8721063766745</v>
      </c>
      <c r="K61" s="91">
        <f t="shared" si="3"/>
        <v>1373.0818598608082</v>
      </c>
    </row>
    <row r="62" spans="1:11" x14ac:dyDescent="0.35">
      <c r="A62" s="93">
        <v>490</v>
      </c>
      <c r="B62" s="89">
        <f t="shared" si="4"/>
        <v>1377.2959199999998</v>
      </c>
      <c r="C62" s="90">
        <f t="shared" si="4"/>
        <v>1381.5142823974543</v>
      </c>
      <c r="D62" s="89">
        <f t="shared" si="3"/>
        <v>1385.7369426698158</v>
      </c>
      <c r="E62" s="90">
        <f t="shared" si="3"/>
        <v>1389.9638964470985</v>
      </c>
      <c r="F62" s="89">
        <f t="shared" si="3"/>
        <v>1394.1951393726206</v>
      </c>
      <c r="G62" s="90">
        <f t="shared" si="3"/>
        <v>1398.4306671029351</v>
      </c>
      <c r="H62" s="89">
        <f t="shared" si="3"/>
        <v>1402.6704753077643</v>
      </c>
      <c r="I62" s="90">
        <f t="shared" si="3"/>
        <v>1406.9145596699311</v>
      </c>
      <c r="J62" s="89">
        <f t="shared" si="3"/>
        <v>1411.162915885297</v>
      </c>
      <c r="K62" s="91">
        <f t="shared" si="3"/>
        <v>1415.4155396626927</v>
      </c>
    </row>
    <row r="63" spans="1:11" x14ac:dyDescent="0.35">
      <c r="A63" s="94">
        <v>500</v>
      </c>
      <c r="B63" s="84">
        <f t="shared" si="4"/>
        <v>1419.6724267238551</v>
      </c>
      <c r="C63" s="83">
        <f t="shared" si="4"/>
        <v>1423.9335728033623</v>
      </c>
      <c r="D63" s="84">
        <f t="shared" si="3"/>
        <v>1428.19897364857</v>
      </c>
      <c r="E63" s="83">
        <f t="shared" si="3"/>
        <v>1432.4686250195464</v>
      </c>
      <c r="F63" s="84">
        <f t="shared" si="3"/>
        <v>1436.7425226890111</v>
      </c>
      <c r="G63" s="83">
        <f t="shared" si="3"/>
        <v>1441.0206624422701</v>
      </c>
      <c r="H63" s="84">
        <f t="shared" si="3"/>
        <v>1445.3030400771552</v>
      </c>
      <c r="I63" s="83">
        <f t="shared" si="3"/>
        <v>1449.5896514039612</v>
      </c>
      <c r="J63" s="84">
        <f t="shared" si="3"/>
        <v>1453.8804922453851</v>
      </c>
      <c r="K63" s="85">
        <f t="shared" si="3"/>
        <v>1458.1755584364632</v>
      </c>
    </row>
    <row r="64" spans="1:11" x14ac:dyDescent="0.35">
      <c r="A64" s="95">
        <v>510</v>
      </c>
      <c r="B64" s="86">
        <f t="shared" si="4"/>
        <v>1462.4748458245128</v>
      </c>
      <c r="C64" s="87">
        <f t="shared" si="4"/>
        <v>1466.7783502690718</v>
      </c>
      <c r="D64" s="86">
        <f t="shared" si="3"/>
        <v>1471.0860676418365</v>
      </c>
      <c r="E64" s="87">
        <f t="shared" si="3"/>
        <v>1475.3979938266043</v>
      </c>
      <c r="F64" s="86">
        <f t="shared" si="3"/>
        <v>1479.7141247192142</v>
      </c>
      <c r="G64" s="87">
        <f t="shared" si="3"/>
        <v>1484.0344562274888</v>
      </c>
      <c r="H64" s="86">
        <f t="shared" si="3"/>
        <v>1488.3589842711744</v>
      </c>
      <c r="I64" s="87">
        <f t="shared" si="3"/>
        <v>1492.6877047818853</v>
      </c>
      <c r="J64" s="86">
        <f t="shared" si="3"/>
        <v>1497.0206137030448</v>
      </c>
      <c r="K64" s="88">
        <f t="shared" si="3"/>
        <v>1501.3577069898286</v>
      </c>
    </row>
    <row r="65" spans="1:11" x14ac:dyDescent="0.35">
      <c r="A65" s="93">
        <v>520</v>
      </c>
      <c r="B65" s="89">
        <f t="shared" si="4"/>
        <v>1505.6989806091085</v>
      </c>
      <c r="C65" s="90">
        <f t="shared" si="4"/>
        <v>1510.0444305393962</v>
      </c>
      <c r="D65" s="89">
        <f t="shared" si="3"/>
        <v>1514.3940527707869</v>
      </c>
      <c r="E65" s="90">
        <f t="shared" si="3"/>
        <v>1518.7478433049039</v>
      </c>
      <c r="F65" s="89">
        <f t="shared" si="3"/>
        <v>1523.1057981548436</v>
      </c>
      <c r="G65" s="90">
        <f t="shared" si="3"/>
        <v>1527.4679133451216</v>
      </c>
      <c r="H65" s="89">
        <f t="shared" si="3"/>
        <v>1531.8341849116164</v>
      </c>
      <c r="I65" s="90">
        <f t="shared" si="3"/>
        <v>1536.2046089015173</v>
      </c>
      <c r="J65" s="89">
        <f t="shared" si="3"/>
        <v>1540.5791813732683</v>
      </c>
      <c r="K65" s="91">
        <f t="shared" si="3"/>
        <v>1544.9578983965189</v>
      </c>
    </row>
    <row r="66" spans="1:11" x14ac:dyDescent="0.35">
      <c r="A66" s="93">
        <v>530</v>
      </c>
      <c r="B66" s="89">
        <f t="shared" si="4"/>
        <v>1549.3407560520659</v>
      </c>
      <c r="C66" s="90">
        <f t="shared" si="4"/>
        <v>1553.7277504318051</v>
      </c>
      <c r="D66" s="89">
        <f t="shared" si="3"/>
        <v>1558.1188776386773</v>
      </c>
      <c r="E66" s="90">
        <f t="shared" si="3"/>
        <v>1562.5141337866155</v>
      </c>
      <c r="F66" s="89">
        <f t="shared" si="3"/>
        <v>1566.9135150004945</v>
      </c>
      <c r="G66" s="90">
        <f t="shared" si="3"/>
        <v>1571.3170174160803</v>
      </c>
      <c r="H66" s="89">
        <f t="shared" si="3"/>
        <v>1575.724637179977</v>
      </c>
      <c r="I66" s="90">
        <f t="shared" si="3"/>
        <v>1580.1363704495789</v>
      </c>
      <c r="J66" s="89">
        <f t="shared" si="3"/>
        <v>1584.5522133930178</v>
      </c>
      <c r="K66" s="91">
        <f t="shared" si="3"/>
        <v>1588.9721621891142</v>
      </c>
    </row>
    <row r="67" spans="1:11" x14ac:dyDescent="0.35">
      <c r="A67" s="93">
        <v>540</v>
      </c>
      <c r="B67" s="89">
        <f t="shared" si="4"/>
        <v>1593.3962130273278</v>
      </c>
      <c r="C67" s="90">
        <f t="shared" si="4"/>
        <v>1597.8243621077092</v>
      </c>
      <c r="D67" s="89">
        <f t="shared" si="3"/>
        <v>1602.2566056408475</v>
      </c>
      <c r="E67" s="90">
        <f t="shared" si="3"/>
        <v>1606.6929398478262</v>
      </c>
      <c r="F67" s="89">
        <f t="shared" si="3"/>
        <v>1611.1333609601704</v>
      </c>
      <c r="G67" s="90">
        <f t="shared" si="3"/>
        <v>1615.5778652198035</v>
      </c>
      <c r="H67" s="89">
        <f t="shared" si="3"/>
        <v>1620.0264488789949</v>
      </c>
      <c r="I67" s="90">
        <f t="shared" si="3"/>
        <v>1624.4791082003155</v>
      </c>
      <c r="J67" s="89">
        <f t="shared" si="3"/>
        <v>1628.9358394565907</v>
      </c>
      <c r="K67" s="91">
        <f t="shared" si="3"/>
        <v>1633.3966389308507</v>
      </c>
    </row>
    <row r="68" spans="1:11" x14ac:dyDescent="0.35">
      <c r="A68" s="94">
        <v>550</v>
      </c>
      <c r="B68" s="84">
        <f t="shared" si="4"/>
        <v>1637.8615029162877</v>
      </c>
      <c r="C68" s="83">
        <f t="shared" si="4"/>
        <v>1642.3304277162072</v>
      </c>
      <c r="D68" s="84">
        <f t="shared" si="3"/>
        <v>1646.8034096439835</v>
      </c>
      <c r="E68" s="83">
        <f t="shared" si="3"/>
        <v>1651.2804450230128</v>
      </c>
      <c r="F68" s="84">
        <f t="shared" si="3"/>
        <v>1655.7615301866681</v>
      </c>
      <c r="G68" s="83">
        <f t="shared" si="3"/>
        <v>1660.2466614782561</v>
      </c>
      <c r="H68" s="84">
        <f t="shared" si="3"/>
        <v>1664.73583525097</v>
      </c>
      <c r="I68" s="83">
        <f t="shared" si="3"/>
        <v>1669.2290478678465</v>
      </c>
      <c r="J68" s="84">
        <f t="shared" si="3"/>
        <v>1673.726295701719</v>
      </c>
      <c r="K68" s="85">
        <f t="shared" si="3"/>
        <v>1678.2275751351788</v>
      </c>
    </row>
    <row r="69" spans="1:11" x14ac:dyDescent="0.35">
      <c r="A69" s="93">
        <v>560</v>
      </c>
      <c r="B69" s="89">
        <f t="shared" si="4"/>
        <v>1682.7328825605264</v>
      </c>
      <c r="C69" s="90">
        <f t="shared" si="4"/>
        <v>1687.2422143797307</v>
      </c>
      <c r="D69" s="89">
        <f t="shared" si="3"/>
        <v>1691.7555670043851</v>
      </c>
      <c r="E69" s="90">
        <f t="shared" si="3"/>
        <v>1696.2729368556643</v>
      </c>
      <c r="F69" s="89">
        <f t="shared" si="3"/>
        <v>1700.7943203642849</v>
      </c>
      <c r="G69" s="90">
        <f t="shared" si="3"/>
        <v>1705.3197139704569</v>
      </c>
      <c r="H69" s="89">
        <f t="shared" si="3"/>
        <v>1709.8491141238483</v>
      </c>
      <c r="I69" s="90">
        <f t="shared" si="3"/>
        <v>1714.3825172835373</v>
      </c>
      <c r="J69" s="89">
        <f t="shared" si="3"/>
        <v>1718.919919917977</v>
      </c>
      <c r="K69" s="91">
        <f t="shared" si="3"/>
        <v>1723.4613185049486</v>
      </c>
    </row>
    <row r="70" spans="1:11" x14ac:dyDescent="0.35">
      <c r="A70" s="93">
        <v>570</v>
      </c>
      <c r="B70" s="89">
        <f t="shared" si="4"/>
        <v>1728.0067095315235</v>
      </c>
      <c r="C70" s="90">
        <f t="shared" si="4"/>
        <v>1732.556089494022</v>
      </c>
      <c r="D70" s="89">
        <f t="shared" si="3"/>
        <v>1737.1094548979713</v>
      </c>
      <c r="E70" s="90">
        <f t="shared" si="3"/>
        <v>1741.6668022580677</v>
      </c>
      <c r="F70" s="89">
        <f t="shared" si="3"/>
        <v>1746.2281280981354</v>
      </c>
      <c r="G70" s="90">
        <f t="shared" si="3"/>
        <v>1750.7934289510854</v>
      </c>
      <c r="H70" s="89">
        <f t="shared" si="3"/>
        <v>1755.362701358878</v>
      </c>
      <c r="I70" s="90">
        <f t="shared" si="3"/>
        <v>1759.9359418724837</v>
      </c>
      <c r="J70" s="89">
        <f t="shared" si="3"/>
        <v>1764.5131470518411</v>
      </c>
      <c r="K70" s="91">
        <f t="shared" si="3"/>
        <v>1769.0943134658216</v>
      </c>
    </row>
    <row r="71" spans="1:11" x14ac:dyDescent="0.35">
      <c r="A71" s="93">
        <v>580</v>
      </c>
      <c r="B71" s="89">
        <f t="shared" si="4"/>
        <v>1773.6794376921896</v>
      </c>
      <c r="C71" s="90">
        <f t="shared" si="4"/>
        <v>1778.2685163175629</v>
      </c>
      <c r="D71" s="89">
        <f t="shared" si="3"/>
        <v>1782.8615459373764</v>
      </c>
      <c r="E71" s="90">
        <f t="shared" si="3"/>
        <v>1787.4585231558426</v>
      </c>
      <c r="F71" s="89">
        <f t="shared" si="3"/>
        <v>1792.0594445859165</v>
      </c>
      <c r="G71" s="90">
        <f t="shared" si="3"/>
        <v>1796.6643068492533</v>
      </c>
      <c r="H71" s="89">
        <f t="shared" si="3"/>
        <v>1801.2731065761786</v>
      </c>
      <c r="I71" s="90">
        <f t="shared" si="3"/>
        <v>1805.8858404056432</v>
      </c>
      <c r="J71" s="89">
        <f t="shared" si="3"/>
        <v>1810.5025049851934</v>
      </c>
      <c r="K71" s="91">
        <f t="shared" si="3"/>
        <v>1815.1230969709288</v>
      </c>
    </row>
    <row r="72" spans="1:11" x14ac:dyDescent="0.35">
      <c r="A72" s="93">
        <v>590</v>
      </c>
      <c r="B72" s="89">
        <f t="shared" si="4"/>
        <v>1819.7476130274697</v>
      </c>
      <c r="C72" s="90">
        <f t="shared" si="4"/>
        <v>1824.3760498279198</v>
      </c>
      <c r="D72" s="89">
        <f t="shared" si="3"/>
        <v>1829.0084040538304</v>
      </c>
      <c r="E72" s="90">
        <f t="shared" si="3"/>
        <v>1833.6446723951642</v>
      </c>
      <c r="F72" s="89">
        <f t="shared" si="3"/>
        <v>1838.2848515502606</v>
      </c>
      <c r="G72" s="90">
        <f t="shared" si="3"/>
        <v>1842.9289382257991</v>
      </c>
      <c r="H72" s="89">
        <f t="shared" si="3"/>
        <v>1847.5769291367669</v>
      </c>
      <c r="I72" s="90">
        <f t="shared" si="3"/>
        <v>1852.2288210064207</v>
      </c>
      <c r="J72" s="89">
        <f t="shared" si="3"/>
        <v>1856.8846105662547</v>
      </c>
      <c r="K72" s="91">
        <f t="shared" si="3"/>
        <v>1861.5442945559637</v>
      </c>
    </row>
    <row r="73" spans="1:11" x14ac:dyDescent="0.35">
      <c r="A73" s="94">
        <v>600</v>
      </c>
      <c r="B73" s="84">
        <f t="shared" si="4"/>
        <v>1866.2078697234128</v>
      </c>
      <c r="C73" s="83">
        <f t="shared" si="4"/>
        <v>1870.8753328245991</v>
      </c>
      <c r="D73" s="84">
        <f t="shared" si="3"/>
        <v>1875.5466806236193</v>
      </c>
      <c r="E73" s="83">
        <f t="shared" si="3"/>
        <v>1880.2219098926369</v>
      </c>
      <c r="F73" s="84">
        <f t="shared" si="3"/>
        <v>1884.9010174118489</v>
      </c>
      <c r="G73" s="83">
        <f t="shared" si="3"/>
        <v>1889.583999969451</v>
      </c>
      <c r="H73" s="84">
        <f t="shared" si="3"/>
        <v>1894.2708543616054</v>
      </c>
      <c r="I73" s="83">
        <f t="shared" si="3"/>
        <v>1898.9615773924077</v>
      </c>
      <c r="J73" s="84">
        <f t="shared" si="3"/>
        <v>1903.6561658738542</v>
      </c>
      <c r="K73" s="85">
        <f t="shared" si="3"/>
        <v>1908.3546166258116</v>
      </c>
    </row>
    <row r="74" spans="1:11" x14ac:dyDescent="0.35">
      <c r="A74" s="93">
        <v>610</v>
      </c>
      <c r="B74" s="89"/>
      <c r="C74" s="90"/>
      <c r="D74" s="89"/>
      <c r="E74" s="90"/>
      <c r="F74" s="89"/>
      <c r="G74" s="90"/>
      <c r="H74" s="89"/>
      <c r="I74" s="90"/>
      <c r="J74" s="89"/>
      <c r="K74" s="91"/>
    </row>
    <row r="75" spans="1:11" x14ac:dyDescent="0.35">
      <c r="A75" s="93">
        <v>620</v>
      </c>
      <c r="B75" s="89"/>
      <c r="C75" s="90"/>
      <c r="D75" s="89"/>
      <c r="E75" s="90"/>
      <c r="F75" s="89"/>
      <c r="G75" s="90"/>
      <c r="H75" s="89"/>
      <c r="I75" s="90"/>
      <c r="J75" s="89"/>
      <c r="K75" s="91"/>
    </row>
    <row r="76" spans="1:11" x14ac:dyDescent="0.35">
      <c r="A76" s="93">
        <v>630</v>
      </c>
      <c r="B76" s="89"/>
      <c r="C76" s="90"/>
      <c r="D76" s="89"/>
      <c r="E76" s="90"/>
      <c r="F76" s="89"/>
      <c r="G76" s="90"/>
      <c r="H76" s="89"/>
      <c r="I76" s="90"/>
      <c r="J76" s="89"/>
      <c r="K76" s="91"/>
    </row>
    <row r="77" spans="1:11" x14ac:dyDescent="0.35">
      <c r="A77" s="93">
        <v>640</v>
      </c>
      <c r="B77" s="89"/>
      <c r="C77" s="90"/>
      <c r="D77" s="89"/>
      <c r="E77" s="90"/>
      <c r="F77" s="89"/>
      <c r="G77" s="90"/>
      <c r="H77" s="89"/>
      <c r="I77" s="90"/>
      <c r="J77" s="89"/>
      <c r="K77" s="91"/>
    </row>
    <row r="78" spans="1:11" x14ac:dyDescent="0.35">
      <c r="A78" s="94">
        <v>650</v>
      </c>
      <c r="B78" s="84"/>
      <c r="C78" s="83"/>
      <c r="D78" s="84"/>
      <c r="E78" s="83"/>
      <c r="F78" s="84"/>
      <c r="G78" s="83"/>
      <c r="H78" s="84"/>
      <c r="I78" s="83"/>
      <c r="J78" s="84"/>
      <c r="K78" s="85"/>
    </row>
    <row r="79" spans="1:11" x14ac:dyDescent="0.35">
      <c r="A79" s="93">
        <v>660</v>
      </c>
      <c r="B79" s="89"/>
      <c r="C79" s="90"/>
      <c r="D79" s="89"/>
      <c r="E79" s="90"/>
      <c r="F79" s="89"/>
      <c r="G79" s="90"/>
      <c r="H79" s="89"/>
      <c r="I79" s="90"/>
      <c r="J79" s="89"/>
      <c r="K79" s="91"/>
    </row>
    <row r="80" spans="1:11" x14ac:dyDescent="0.35">
      <c r="A80" s="93">
        <v>670</v>
      </c>
      <c r="B80" s="89"/>
      <c r="C80" s="90"/>
      <c r="D80" s="89"/>
      <c r="E80" s="90"/>
      <c r="F80" s="89"/>
      <c r="G80" s="90"/>
      <c r="H80" s="89"/>
      <c r="I80" s="90"/>
      <c r="J80" s="89"/>
      <c r="K80" s="91"/>
    </row>
    <row r="81" spans="1:11" x14ac:dyDescent="0.35">
      <c r="A81" s="93">
        <v>680</v>
      </c>
      <c r="B81" s="89"/>
      <c r="C81" s="90"/>
      <c r="D81" s="89"/>
      <c r="E81" s="90"/>
      <c r="F81" s="89"/>
      <c r="G81" s="90"/>
      <c r="H81" s="89"/>
      <c r="I81" s="90"/>
      <c r="J81" s="89"/>
      <c r="K81" s="91"/>
    </row>
    <row r="82" spans="1:11" x14ac:dyDescent="0.35">
      <c r="A82" s="93">
        <v>690</v>
      </c>
      <c r="B82" s="89"/>
      <c r="C82" s="90"/>
      <c r="D82" s="89"/>
      <c r="E82" s="90"/>
      <c r="F82" s="89"/>
      <c r="G82" s="90"/>
      <c r="H82" s="89"/>
      <c r="I82" s="90"/>
      <c r="J82" s="89"/>
      <c r="K82" s="91"/>
    </row>
    <row r="83" spans="1:11" x14ac:dyDescent="0.35">
      <c r="A83" s="94">
        <v>700</v>
      </c>
      <c r="B83" s="84"/>
      <c r="C83" s="83"/>
      <c r="D83" s="84"/>
      <c r="E83" s="83"/>
      <c r="F83" s="84"/>
      <c r="G83" s="83"/>
      <c r="H83" s="84"/>
      <c r="I83" s="83"/>
      <c r="J83" s="84"/>
      <c r="K83" s="85"/>
    </row>
    <row r="84" spans="1:11" x14ac:dyDescent="0.35">
      <c r="A84" s="93">
        <v>710</v>
      </c>
      <c r="B84" s="79"/>
      <c r="C84" s="80"/>
      <c r="D84" s="79"/>
      <c r="E84" s="80"/>
      <c r="F84" s="79"/>
      <c r="G84" s="80"/>
      <c r="H84" s="79"/>
      <c r="I84" s="80"/>
      <c r="J84" s="79"/>
      <c r="K84" s="81"/>
    </row>
    <row r="85" spans="1:11" x14ac:dyDescent="0.35">
      <c r="A85" s="93">
        <v>720</v>
      </c>
      <c r="B85" s="79"/>
      <c r="C85" s="80"/>
      <c r="D85" s="79"/>
      <c r="E85" s="80"/>
      <c r="F85" s="79"/>
      <c r="G85" s="80"/>
      <c r="H85" s="79"/>
      <c r="I85" s="80"/>
      <c r="J85" s="79"/>
      <c r="K85" s="81"/>
    </row>
    <row r="86" spans="1:11" x14ac:dyDescent="0.35">
      <c r="A86" s="93">
        <v>730</v>
      </c>
      <c r="B86" s="79"/>
      <c r="C86" s="80"/>
      <c r="D86" s="79"/>
      <c r="E86" s="80"/>
      <c r="F86" s="79"/>
      <c r="G86" s="80"/>
      <c r="H86" s="79"/>
      <c r="I86" s="80"/>
      <c r="J86" s="79"/>
      <c r="K86" s="81"/>
    </row>
    <row r="87" spans="1:11" x14ac:dyDescent="0.35">
      <c r="A87" s="93">
        <v>740</v>
      </c>
      <c r="B87" s="79"/>
      <c r="C87" s="80"/>
      <c r="D87" s="79"/>
      <c r="E87" s="80"/>
      <c r="F87" s="79"/>
      <c r="G87" s="80"/>
      <c r="H87" s="79"/>
      <c r="I87" s="80"/>
      <c r="J87" s="79"/>
      <c r="K87" s="81"/>
    </row>
    <row r="88" spans="1:11" x14ac:dyDescent="0.35">
      <c r="A88" s="94">
        <v>750</v>
      </c>
      <c r="B88" s="96"/>
      <c r="C88" s="97"/>
      <c r="D88" s="96"/>
      <c r="E88" s="97"/>
      <c r="F88" s="96"/>
      <c r="G88" s="97"/>
      <c r="H88" s="96"/>
      <c r="I88" s="97"/>
      <c r="J88" s="96"/>
      <c r="K88" s="98"/>
    </row>
    <row r="89" spans="1:11" x14ac:dyDescent="0.35">
      <c r="A89" s="93">
        <v>760</v>
      </c>
      <c r="B89" s="79"/>
      <c r="C89" s="80"/>
      <c r="D89" s="79"/>
      <c r="E89" s="80"/>
      <c r="F89" s="79"/>
      <c r="G89" s="80"/>
      <c r="H89" s="79"/>
      <c r="I89" s="80"/>
      <c r="J89" s="79"/>
      <c r="K89" s="81"/>
    </row>
    <row r="90" spans="1:11" x14ac:dyDescent="0.35">
      <c r="A90" s="93">
        <v>770</v>
      </c>
      <c r="B90" s="79"/>
      <c r="C90" s="80"/>
      <c r="D90" s="79"/>
      <c r="E90" s="80"/>
      <c r="F90" s="79"/>
      <c r="G90" s="80"/>
      <c r="H90" s="79"/>
      <c r="I90" s="80"/>
      <c r="J90" s="79"/>
      <c r="K90" s="81"/>
    </row>
    <row r="91" spans="1:11" x14ac:dyDescent="0.35">
      <c r="A91" s="93">
        <v>780</v>
      </c>
      <c r="B91" s="79"/>
      <c r="C91" s="80"/>
      <c r="D91" s="79"/>
      <c r="E91" s="80"/>
      <c r="F91" s="79"/>
      <c r="G91" s="80"/>
      <c r="H91" s="79"/>
      <c r="I91" s="80"/>
      <c r="J91" s="79"/>
      <c r="K91" s="81"/>
    </row>
    <row r="92" spans="1:11" x14ac:dyDescent="0.35">
      <c r="A92" s="93">
        <v>790</v>
      </c>
      <c r="B92" s="79"/>
      <c r="C92" s="80"/>
      <c r="D92" s="79"/>
      <c r="E92" s="80"/>
      <c r="F92" s="79"/>
      <c r="G92" s="80"/>
      <c r="H92" s="79"/>
      <c r="I92" s="80"/>
      <c r="J92" s="79"/>
      <c r="K92" s="81"/>
    </row>
    <row r="93" spans="1:11" x14ac:dyDescent="0.35">
      <c r="A93" s="93">
        <v>800</v>
      </c>
      <c r="B93" s="79"/>
      <c r="C93" s="80"/>
      <c r="D93" s="79"/>
      <c r="E93" s="80"/>
      <c r="F93" s="79"/>
      <c r="G93" s="80"/>
      <c r="H93" s="79"/>
      <c r="I93" s="80"/>
      <c r="J93" s="79"/>
      <c r="K93" s="81"/>
    </row>
    <row r="94" spans="1:11" x14ac:dyDescent="0.35">
      <c r="A94" s="108">
        <v>810</v>
      </c>
      <c r="B94" s="109"/>
      <c r="C94" s="110"/>
      <c r="D94" s="111"/>
      <c r="E94" s="110"/>
      <c r="F94" s="111"/>
      <c r="G94" s="110"/>
      <c r="H94" s="111"/>
      <c r="I94" s="110"/>
      <c r="J94" s="111"/>
      <c r="K94" s="112"/>
    </row>
    <row r="95" spans="1:11" x14ac:dyDescent="0.35">
      <c r="A95" s="93">
        <v>820</v>
      </c>
      <c r="B95" s="113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93">
        <v>830</v>
      </c>
      <c r="B96" s="113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93">
        <v>840</v>
      </c>
      <c r="B97" s="113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94">
        <v>850</v>
      </c>
      <c r="B98" s="114"/>
      <c r="C98" s="97"/>
      <c r="D98" s="96"/>
      <c r="E98" s="97"/>
      <c r="F98" s="96"/>
      <c r="G98" s="97"/>
      <c r="H98" s="96"/>
      <c r="I98" s="97"/>
      <c r="J98" s="96"/>
      <c r="K98" s="98"/>
    </row>
    <row r="99" spans="1:11" x14ac:dyDescent="0.35">
      <c r="A99" s="93">
        <v>860</v>
      </c>
      <c r="B99" s="113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93">
        <v>870</v>
      </c>
      <c r="B100" s="113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93">
        <v>880</v>
      </c>
      <c r="B101" s="113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93">
        <v>890</v>
      </c>
      <c r="B102" s="113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94">
        <v>900</v>
      </c>
      <c r="B103" s="114"/>
      <c r="C103" s="97"/>
      <c r="D103" s="96"/>
      <c r="E103" s="97"/>
      <c r="F103" s="96"/>
      <c r="G103" s="97"/>
      <c r="H103" s="96"/>
      <c r="I103" s="97"/>
      <c r="J103" s="96"/>
      <c r="K103" s="98"/>
    </row>
    <row r="104" spans="1:11" x14ac:dyDescent="0.35">
      <c r="A104" s="93">
        <v>910</v>
      </c>
      <c r="B104" s="113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93">
        <v>920</v>
      </c>
      <c r="B105" s="113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93">
        <v>930</v>
      </c>
      <c r="B106" s="113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93">
        <v>940</v>
      </c>
      <c r="B107" s="113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94">
        <v>950</v>
      </c>
      <c r="B108" s="114"/>
      <c r="C108" s="97"/>
      <c r="D108" s="96"/>
      <c r="E108" s="97"/>
      <c r="F108" s="96"/>
      <c r="G108" s="97"/>
      <c r="H108" s="96"/>
      <c r="I108" s="97"/>
      <c r="J108" s="96"/>
      <c r="K108" s="98"/>
    </row>
    <row r="109" spans="1:11" x14ac:dyDescent="0.35">
      <c r="A109" s="93">
        <v>960</v>
      </c>
      <c r="B109" s="113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93">
        <v>970</v>
      </c>
      <c r="B110" s="113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93">
        <v>980</v>
      </c>
      <c r="B111" s="113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93">
        <v>990</v>
      </c>
      <c r="B112" s="113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9">
        <v>1000</v>
      </c>
      <c r="B113" s="102"/>
      <c r="C113" s="101"/>
      <c r="D113" s="100"/>
      <c r="E113" s="101"/>
      <c r="F113" s="100"/>
      <c r="G113" s="101"/>
      <c r="H113" s="100"/>
      <c r="I113" s="101"/>
      <c r="J113" s="100"/>
      <c r="K113" s="103"/>
    </row>
  </sheetData>
  <sheetProtection algorithmName="SHA-512" hashValue="YL496RTwIhDl3djqRZ9RqyH4KFAOgX92lUnJNyDUtlOT/aDrtQTyNfNKcddioK6Y5lgi5bwA+SkBM2g3MfYCfw==" saltValue="tLtQzrZKNHNapfxHPS/aj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22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78</v>
      </c>
      <c r="H6" s="18" t="s">
        <v>11</v>
      </c>
      <c r="I6" s="19">
        <v>0.06</v>
      </c>
      <c r="J6" s="20" t="s">
        <v>14</v>
      </c>
      <c r="K6" s="197">
        <v>800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115" t="s">
        <v>31</v>
      </c>
      <c r="B8" s="116" t="s">
        <v>29</v>
      </c>
      <c r="C8" s="26"/>
      <c r="D8" s="26"/>
      <c r="E8" s="26"/>
      <c r="F8" s="16" t="s">
        <v>9</v>
      </c>
      <c r="G8" s="17">
        <v>700</v>
      </c>
      <c r="H8" s="18" t="s">
        <v>12</v>
      </c>
      <c r="I8" s="34">
        <f>K6/3000</f>
        <v>0.26666666666666666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117">
        <f>I8*0.01*1000</f>
        <v>2.6666666666666665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86">
        <f>((($A13+C$12)/1000)^$B$7)*$B$6*3600*(($K$6/1000))</f>
        <v>0.16930581610328696</v>
      </c>
      <c r="D13" s="187">
        <f t="shared" ref="D13:K28" si="0">((($A13+D$12)/1000)^$B$7)*$B$6*3600*(($K$6/1000))</f>
        <v>0.47886916264382678</v>
      </c>
      <c r="E13" s="188">
        <f t="shared" si="0"/>
        <v>0.87973882652341817</v>
      </c>
      <c r="F13" s="187">
        <f t="shared" si="0"/>
        <v>1.3544465288262961</v>
      </c>
      <c r="G13" s="188">
        <f t="shared" si="0"/>
        <v>1.8928965689651425</v>
      </c>
      <c r="H13" s="69">
        <f t="shared" si="0"/>
        <v>2.4882771596312168</v>
      </c>
      <c r="I13" s="70">
        <f t="shared" si="0"/>
        <v>3.1355875944829243</v>
      </c>
      <c r="J13" s="69">
        <f t="shared" si="0"/>
        <v>3.8309533011506156</v>
      </c>
      <c r="K13" s="189">
        <f t="shared" si="0"/>
        <v>4.5712570347887489</v>
      </c>
    </row>
    <row r="14" spans="1:11" x14ac:dyDescent="0.35">
      <c r="A14" s="65">
        <v>10</v>
      </c>
      <c r="B14" s="69">
        <f t="shared" ref="B14:K29" si="1">((($A14+B$12)/1000)^$B$7)*$B$6*3600*(($K$6/1000))</f>
        <v>5.3539200000000022</v>
      </c>
      <c r="C14" s="70">
        <f t="shared" si="1"/>
        <v>6.1767625352346558</v>
      </c>
      <c r="D14" s="69">
        <f t="shared" si="0"/>
        <v>7.0379106121873409</v>
      </c>
      <c r="E14" s="70">
        <f t="shared" si="0"/>
        <v>7.9357304155308075</v>
      </c>
      <c r="F14" s="69">
        <f t="shared" si="0"/>
        <v>8.8687810042531456</v>
      </c>
      <c r="G14" s="70">
        <f t="shared" si="0"/>
        <v>9.8357790927612783</v>
      </c>
      <c r="H14" s="66">
        <f t="shared" si="0"/>
        <v>10.835572230610353</v>
      </c>
      <c r="I14" s="67">
        <f t="shared" si="0"/>
        <v>11.867117968029284</v>
      </c>
      <c r="J14" s="66">
        <f t="shared" si="0"/>
        <v>12.929467391383321</v>
      </c>
      <c r="K14" s="68">
        <f t="shared" si="0"/>
        <v>14.021751916010269</v>
      </c>
    </row>
    <row r="15" spans="1:11" x14ac:dyDescent="0.35">
      <c r="A15" s="65">
        <v>20</v>
      </c>
      <c r="B15" s="66">
        <f t="shared" si="1"/>
        <v>15.143172551721129</v>
      </c>
      <c r="C15" s="67">
        <f t="shared" si="1"/>
        <v>16.292991075681311</v>
      </c>
      <c r="D15" s="66">
        <f t="shared" si="0"/>
        <v>17.470522697773731</v>
      </c>
      <c r="E15" s="67">
        <f t="shared" si="0"/>
        <v>18.67512990881157</v>
      </c>
      <c r="F15" s="66">
        <f t="shared" si="0"/>
        <v>19.906217277049741</v>
      </c>
      <c r="G15" s="67">
        <f t="shared" si="0"/>
        <v>21.163227012910863</v>
      </c>
      <c r="H15" s="66">
        <f t="shared" si="0"/>
        <v>22.445635161960695</v>
      </c>
      <c r="I15" s="67">
        <f t="shared" si="0"/>
        <v>23.752948316132265</v>
      </c>
      <c r="J15" s="66">
        <f>((($A15+J$12)/1000)^$B$7)*$B$6*3600*(($K$6/1000))</f>
        <v>25.084700755863381</v>
      </c>
      <c r="K15" s="68">
        <f t="shared" si="0"/>
        <v>26.440451953155577</v>
      </c>
    </row>
    <row r="16" spans="1:11" x14ac:dyDescent="0.35">
      <c r="A16" s="65">
        <v>30</v>
      </c>
      <c r="B16" s="66">
        <f t="shared" si="1"/>
        <v>27.819784378977502</v>
      </c>
      <c r="C16" s="67">
        <f t="shared" si="1"/>
        <v>29.222301568911753</v>
      </c>
      <c r="D16" s="66">
        <f t="shared" si="0"/>
        <v>30.647626409204936</v>
      </c>
      <c r="E16" s="67">
        <f t="shared" si="0"/>
        <v>32.095399611943115</v>
      </c>
      <c r="F16" s="66">
        <f t="shared" si="0"/>
        <v>33.565278353336886</v>
      </c>
      <c r="G16" s="67">
        <f t="shared" si="0"/>
        <v>35.056935053344311</v>
      </c>
      <c r="H16" s="66">
        <f t="shared" si="0"/>
        <v>36.570056278309963</v>
      </c>
      <c r="I16" s="67">
        <f t="shared" si="0"/>
        <v>38.104341751121495</v>
      </c>
      <c r="J16" s="66">
        <f t="shared" si="0"/>
        <v>39.659503455705313</v>
      </c>
      <c r="K16" s="68">
        <f t="shared" si="0"/>
        <v>41.235264824607114</v>
      </c>
    </row>
    <row r="17" spans="1:11" x14ac:dyDescent="0.35">
      <c r="A17" s="65">
        <v>40</v>
      </c>
      <c r="B17" s="66">
        <f t="shared" si="1"/>
        <v>42.831360000000018</v>
      </c>
      <c r="C17" s="67">
        <f t="shared" si="1"/>
        <v>44.447533159801516</v>
      </c>
      <c r="D17" s="66">
        <f t="shared" si="0"/>
        <v>46.083537901704581</v>
      </c>
      <c r="E17" s="67">
        <f t="shared" si="0"/>
        <v>47.739136678875568</v>
      </c>
      <c r="F17" s="66">
        <f t="shared" si="0"/>
        <v>49.414100281877211</v>
      </c>
      <c r="G17" s="67">
        <f t="shared" si="0"/>
        <v>51.108207362058792</v>
      </c>
      <c r="H17" s="66">
        <f t="shared" si="0"/>
        <v>52.821243992241492</v>
      </c>
      <c r="I17" s="67">
        <f t="shared" si="0"/>
        <v>54.553003261028124</v>
      </c>
      <c r="J17" s="66">
        <f t="shared" si="0"/>
        <v>56.303284897498727</v>
      </c>
      <c r="K17" s="68">
        <f t="shared" si="0"/>
        <v>58.071894923427401</v>
      </c>
    </row>
    <row r="18" spans="1:11" x14ac:dyDescent="0.35">
      <c r="A18" s="71">
        <v>50</v>
      </c>
      <c r="B18" s="72">
        <f t="shared" si="1"/>
        <v>59.858645330478375</v>
      </c>
      <c r="C18" s="73">
        <f t="shared" si="1"/>
        <v>61.663353780120644</v>
      </c>
      <c r="D18" s="72">
        <f t="shared" si="0"/>
        <v>63.485843324246474</v>
      </c>
      <c r="E18" s="73">
        <f t="shared" si="0"/>
        <v>65.325942144691155</v>
      </c>
      <c r="F18" s="72">
        <f t="shared" si="0"/>
        <v>67.18348331004286</v>
      </c>
      <c r="G18" s="73">
        <f t="shared" si="0"/>
        <v>69.058304548293137</v>
      </c>
      <c r="H18" s="72">
        <f t="shared" si="0"/>
        <v>70.95024803402525</v>
      </c>
      <c r="I18" s="73">
        <f t="shared" si="0"/>
        <v>72.859160188968119</v>
      </c>
      <c r="J18" s="72">
        <f t="shared" si="0"/>
        <v>74.784891494853696</v>
      </c>
      <c r="K18" s="74">
        <f t="shared" si="0"/>
        <v>76.727296317620045</v>
      </c>
    </row>
    <row r="19" spans="1:11" x14ac:dyDescent="0.35">
      <c r="A19" s="75">
        <v>60</v>
      </c>
      <c r="B19" s="76">
        <f t="shared" si="1"/>
        <v>78.68623274209024</v>
      </c>
      <c r="C19" s="77">
        <f t="shared" si="1"/>
        <v>80.661562416338313</v>
      </c>
      <c r="D19" s="76">
        <f t="shared" si="0"/>
        <v>82.653150405023169</v>
      </c>
      <c r="E19" s="77">
        <f t="shared" si="0"/>
        <v>84.660865051038897</v>
      </c>
      <c r="F19" s="76">
        <f t="shared" si="0"/>
        <v>86.684577844882853</v>
      </c>
      <c r="G19" s="77">
        <f t="shared" si="0"/>
        <v>88.724163301197748</v>
      </c>
      <c r="H19" s="76">
        <f t="shared" si="0"/>
        <v>90.779498841988186</v>
      </c>
      <c r="I19" s="77">
        <f t="shared" si="0"/>
        <v>92.850464686056213</v>
      </c>
      <c r="J19" s="76">
        <f t="shared" si="0"/>
        <v>94.936943744234213</v>
      </c>
      <c r="K19" s="78">
        <f t="shared" si="0"/>
        <v>97.038821520032414</v>
      </c>
    </row>
    <row r="20" spans="1:11" x14ac:dyDescent="0.35">
      <c r="A20" s="65">
        <v>70</v>
      </c>
      <c r="B20" s="79">
        <f t="shared" si="1"/>
        <v>99.155986015344581</v>
      </c>
      <c r="C20" s="80">
        <f t="shared" si="1"/>
        <v>101.28832764088659</v>
      </c>
      <c r="D20" s="79">
        <f t="shared" si="0"/>
        <v>103.43573913106661</v>
      </c>
      <c r="E20" s="80">
        <f t="shared" si="0"/>
        <v>105.59811546300828</v>
      </c>
      <c r="F20" s="79">
        <f t="shared" si="0"/>
        <v>107.77535377947068</v>
      </c>
      <c r="G20" s="80">
        <f t="shared" si="0"/>
        <v>109.96735331542719</v>
      </c>
      <c r="H20" s="79">
        <f t="shared" si="0"/>
        <v>112.17401532808208</v>
      </c>
      <c r="I20" s="80">
        <f t="shared" si="0"/>
        <v>114.39524303012206</v>
      </c>
      <c r="J20" s="79">
        <f t="shared" si="0"/>
        <v>116.63094152601127</v>
      </c>
      <c r="K20" s="81">
        <f t="shared" si="0"/>
        <v>118.88101775115524</v>
      </c>
    </row>
    <row r="21" spans="1:11" x14ac:dyDescent="0.35">
      <c r="A21" s="65">
        <v>80</v>
      </c>
      <c r="B21" s="79">
        <f t="shared" si="1"/>
        <v>121.14538041376896</v>
      </c>
      <c r="C21" s="80">
        <f t="shared" si="1"/>
        <v>123.4239399392962</v>
      </c>
      <c r="D21" s="79">
        <f t="shared" si="0"/>
        <v>125.71660841723833</v>
      </c>
      <c r="E21" s="80">
        <f t="shared" si="0"/>
        <v>128.02329955026062</v>
      </c>
      <c r="F21" s="79">
        <f t="shared" si="0"/>
        <v>130.34392860545037</v>
      </c>
      <c r="G21" s="80">
        <f t="shared" si="0"/>
        <v>132.67841236761313</v>
      </c>
      <c r="H21" s="79">
        <f t="shared" si="0"/>
        <v>135.02666909449746</v>
      </c>
      <c r="I21" s="80">
        <f t="shared" si="0"/>
        <v>137.38861847384769</v>
      </c>
      <c r="J21" s="79">
        <f t="shared" si="0"/>
        <v>139.76418158218982</v>
      </c>
      <c r="K21" s="81">
        <f t="shared" si="0"/>
        <v>142.15328084526098</v>
      </c>
    </row>
    <row r="22" spans="1:11" x14ac:dyDescent="0.35">
      <c r="A22" s="65">
        <v>90</v>
      </c>
      <c r="B22" s="79">
        <f t="shared" si="1"/>
        <v>144.5558399999999</v>
      </c>
      <c r="C22" s="80">
        <f t="shared" si="1"/>
        <v>146.97178405802049</v>
      </c>
      <c r="D22" s="79">
        <f t="shared" si="0"/>
        <v>149.40103927049262</v>
      </c>
      <c r="E22" s="80">
        <f t="shared" si="0"/>
        <v>151.84353309436463</v>
      </c>
      <c r="F22" s="79">
        <f t="shared" si="0"/>
        <v>154.29919415985941</v>
      </c>
      <c r="G22" s="80">
        <f t="shared" si="0"/>
        <v>156.76795223918444</v>
      </c>
      <c r="H22" s="79">
        <f t="shared" si="0"/>
        <v>159.24973821639799</v>
      </c>
      <c r="I22" s="80">
        <f t="shared" si="0"/>
        <v>161.74448405837651</v>
      </c>
      <c r="J22" s="79">
        <f t="shared" si="0"/>
        <v>164.25212278683267</v>
      </c>
      <c r="K22" s="81">
        <f t="shared" si="0"/>
        <v>166.77258845133562</v>
      </c>
    </row>
    <row r="23" spans="1:11" x14ac:dyDescent="0.35">
      <c r="A23" s="71">
        <v>100</v>
      </c>
      <c r="B23" s="82">
        <f t="shared" si="1"/>
        <v>169.30581610328693</v>
      </c>
      <c r="C23" s="118">
        <f t="shared" si="1"/>
        <v>171.85174177081043</v>
      </c>
      <c r="D23" s="82">
        <f t="shared" si="0"/>
        <v>174.41030243451388</v>
      </c>
      <c r="E23" s="118">
        <f t="shared" si="0"/>
        <v>176.98143600408534</v>
      </c>
      <c r="F23" s="82">
        <f t="shared" si="0"/>
        <v>179.56508129568559</v>
      </c>
      <c r="G23" s="118">
        <f t="shared" si="0"/>
        <v>182.16117801010398</v>
      </c>
      <c r="H23" s="82">
        <f t="shared" si="0"/>
        <v>184.76966671164473</v>
      </c>
      <c r="I23" s="118">
        <f t="shared" si="0"/>
        <v>187.39048880771068</v>
      </c>
      <c r="J23" s="82">
        <f t="shared" si="0"/>
        <v>190.02358652905821</v>
      </c>
      <c r="K23" s="119">
        <f t="shared" si="0"/>
        <v>192.66890291069194</v>
      </c>
    </row>
    <row r="24" spans="1:11" x14ac:dyDescent="0.35">
      <c r="A24" s="75">
        <v>110</v>
      </c>
      <c r="B24" s="120">
        <f t="shared" si="1"/>
        <v>195.32638177337549</v>
      </c>
      <c r="C24" s="121">
        <f t="shared" si="1"/>
        <v>197.99596770573132</v>
      </c>
      <c r="D24" s="120">
        <f t="shared" si="0"/>
        <v>200.67760604690699</v>
      </c>
      <c r="E24" s="121">
        <f t="shared" si="0"/>
        <v>203.37124286978349</v>
      </c>
      <c r="F24" s="120">
        <f t="shared" si="0"/>
        <v>206.07682496470522</v>
      </c>
      <c r="G24" s="121">
        <f t="shared" si="0"/>
        <v>208.79429982371073</v>
      </c>
      <c r="H24" s="120">
        <f t="shared" si="0"/>
        <v>211.52361562524484</v>
      </c>
      <c r="I24" s="121">
        <f t="shared" si="0"/>
        <v>214.26472121933182</v>
      </c>
      <c r="J24" s="120">
        <f t="shared" si="0"/>
        <v>217.01756611319502</v>
      </c>
      <c r="K24" s="122">
        <f t="shared" si="0"/>
        <v>219.78210045730131</v>
      </c>
    </row>
    <row r="25" spans="1:11" x14ac:dyDescent="0.35">
      <c r="A25" s="65">
        <v>120</v>
      </c>
      <c r="B25" s="123">
        <f t="shared" si="1"/>
        <v>222.55827503181996</v>
      </c>
      <c r="C25" s="124">
        <f t="shared" si="1"/>
        <v>225.34604123347481</v>
      </c>
      <c r="D25" s="123">
        <f t="shared" si="0"/>
        <v>228.14535106277913</v>
      </c>
      <c r="E25" s="124">
        <f t="shared" si="0"/>
        <v>230.95615711163589</v>
      </c>
      <c r="F25" s="123">
        <f t="shared" si="0"/>
        <v>233.77841255129408</v>
      </c>
      <c r="G25" s="124">
        <f t="shared" si="0"/>
        <v>236.61207112064267</v>
      </c>
      <c r="H25" s="123">
        <f t="shared" si="0"/>
        <v>239.4570871148353</v>
      </c>
      <c r="I25" s="124">
        <f t="shared" si="0"/>
        <v>242.31341537423089</v>
      </c>
      <c r="J25" s="123">
        <f t="shared" si="0"/>
        <v>245.1810112736394</v>
      </c>
      <c r="K25" s="125">
        <f t="shared" si="0"/>
        <v>248.05983071186247</v>
      </c>
    </row>
    <row r="26" spans="1:11" x14ac:dyDescent="0.35">
      <c r="A26" s="65">
        <v>130</v>
      </c>
      <c r="B26" s="123">
        <f t="shared" si="1"/>
        <v>250.9498301015181</v>
      </c>
      <c r="C26" s="124">
        <f t="shared" si="1"/>
        <v>253.85096635914061</v>
      </c>
      <c r="D26" s="123">
        <f t="shared" si="0"/>
        <v>256.7631968955447</v>
      </c>
      <c r="E26" s="124">
        <f t="shared" si="0"/>
        <v>259.68647960644631</v>
      </c>
      <c r="F26" s="123">
        <f t="shared" si="0"/>
        <v>262.62077286332948</v>
      </c>
      <c r="G26" s="124">
        <f t="shared" si="0"/>
        <v>265.56603550455469</v>
      </c>
      <c r="H26" s="123">
        <f t="shared" si="0"/>
        <v>268.5222268266952</v>
      </c>
      <c r="I26" s="124">
        <f t="shared" si="0"/>
        <v>271.48930657609844</v>
      </c>
      <c r="J26" s="123">
        <f t="shared" si="0"/>
        <v>274.46723494066401</v>
      </c>
      <c r="K26" s="125">
        <f t="shared" si="0"/>
        <v>277.45597254182849</v>
      </c>
    </row>
    <row r="27" spans="1:11" x14ac:dyDescent="0.35">
      <c r="A27" s="65">
        <v>140</v>
      </c>
      <c r="B27" s="123">
        <f t="shared" si="1"/>
        <v>280.45548042675443</v>
      </c>
      <c r="C27" s="124">
        <f t="shared" si="1"/>
        <v>283.46572006071409</v>
      </c>
      <c r="D27" s="123">
        <f t="shared" si="0"/>
        <v>286.48665331966293</v>
      </c>
      <c r="E27" s="124">
        <f t="shared" si="0"/>
        <v>289.51824248299528</v>
      </c>
      <c r="F27" s="123">
        <f t="shared" si="0"/>
        <v>292.56045022647976</v>
      </c>
      <c r="G27" s="124">
        <f t="shared" si="0"/>
        <v>295.61323961536499</v>
      </c>
      <c r="H27" s="123">
        <f t="shared" si="0"/>
        <v>298.67657409765263</v>
      </c>
      <c r="I27" s="124">
        <f t="shared" si="0"/>
        <v>301.75041749753223</v>
      </c>
      <c r="J27" s="123">
        <f t="shared" si="0"/>
        <v>304.83473400897174</v>
      </c>
      <c r="K27" s="125">
        <f t="shared" si="0"/>
        <v>307.92948818946115</v>
      </c>
    </row>
    <row r="28" spans="1:11" x14ac:dyDescent="0.35">
      <c r="A28" s="71">
        <v>150</v>
      </c>
      <c r="B28" s="123">
        <f t="shared" si="1"/>
        <v>311.03464495390222</v>
      </c>
      <c r="C28" s="118">
        <f t="shared" si="1"/>
        <v>314.15016956864156</v>
      </c>
      <c r="D28" s="82">
        <f t="shared" si="0"/>
        <v>317.27602764564244</v>
      </c>
      <c r="E28" s="118">
        <f t="shared" si="0"/>
        <v>320.41218513679041</v>
      </c>
      <c r="F28" s="82">
        <f t="shared" si="0"/>
        <v>323.55860832832985</v>
      </c>
      <c r="G28" s="118">
        <f t="shared" si="0"/>
        <v>326.71526383542709</v>
      </c>
      <c r="H28" s="82">
        <f t="shared" si="0"/>
        <v>329.88211859685703</v>
      </c>
      <c r="I28" s="118">
        <f t="shared" si="0"/>
        <v>333.05913986980727</v>
      </c>
      <c r="J28" s="82">
        <f t="shared" si="0"/>
        <v>336.24629522480086</v>
      </c>
      <c r="K28" s="119">
        <f t="shared" si="0"/>
        <v>339.44355254073002</v>
      </c>
    </row>
    <row r="29" spans="1:11" x14ac:dyDescent="0.35">
      <c r="A29" s="75">
        <v>160</v>
      </c>
      <c r="B29" s="120">
        <f t="shared" si="1"/>
        <v>342.65087999999992</v>
      </c>
      <c r="C29" s="121">
        <f t="shared" si="1"/>
        <v>345.86824608377839</v>
      </c>
      <c r="D29" s="120">
        <f t="shared" si="1"/>
        <v>349.0956195673499</v>
      </c>
      <c r="E29" s="121">
        <f t="shared" si="1"/>
        <v>352.33296951556878</v>
      </c>
      <c r="F29" s="120">
        <f t="shared" si="1"/>
        <v>355.58026527841218</v>
      </c>
      <c r="G29" s="121">
        <f t="shared" si="1"/>
        <v>358.83747648662575</v>
      </c>
      <c r="H29" s="120">
        <f t="shared" si="1"/>
        <v>362.10457304746387</v>
      </c>
      <c r="I29" s="121">
        <f t="shared" si="1"/>
        <v>365.38152514051876</v>
      </c>
      <c r="J29" s="120">
        <f t="shared" si="1"/>
        <v>368.66830321363676</v>
      </c>
      <c r="K29" s="122">
        <f t="shared" si="1"/>
        <v>371.96487797892132</v>
      </c>
    </row>
    <row r="30" spans="1:11" x14ac:dyDescent="0.35">
      <c r="A30" s="65">
        <v>170</v>
      </c>
      <c r="B30" s="123">
        <f t="shared" ref="B30:K55" si="2">((($A30+B$12)/1000)^$B$7)*$B$6*3600*(($K$6/1000))</f>
        <v>375.27122040881733</v>
      </c>
      <c r="C30" s="124">
        <f t="shared" si="2"/>
        <v>378.5873017322773</v>
      </c>
      <c r="D30" s="123">
        <f t="shared" si="2"/>
        <v>381.91309343100471</v>
      </c>
      <c r="E30" s="124">
        <f t="shared" si="2"/>
        <v>385.24856723577636</v>
      </c>
      <c r="F30" s="123">
        <f t="shared" si="2"/>
        <v>388.59369512283632</v>
      </c>
      <c r="G30" s="124">
        <f t="shared" si="2"/>
        <v>391.94844931036533</v>
      </c>
      <c r="H30" s="123">
        <f t="shared" si="2"/>
        <v>395.3128022550178</v>
      </c>
      <c r="I30" s="124">
        <f t="shared" si="2"/>
        <v>398.68672664853085</v>
      </c>
      <c r="J30" s="123">
        <f t="shared" si="2"/>
        <v>402.07019541439905</v>
      </c>
      <c r="K30" s="125">
        <f t="shared" si="2"/>
        <v>405.46318170461444</v>
      </c>
    </row>
    <row r="31" spans="1:11" x14ac:dyDescent="0.35">
      <c r="A31" s="65">
        <v>180</v>
      </c>
      <c r="B31" s="123">
        <f t="shared" si="2"/>
        <v>408.86565889647028</v>
      </c>
      <c r="C31" s="124">
        <f t="shared" si="2"/>
        <v>412.27760058942823</v>
      </c>
      <c r="D31" s="123">
        <f t="shared" si="2"/>
        <v>415.69898060204497</v>
      </c>
      <c r="E31" s="124">
        <f t="shared" si="2"/>
        <v>419.12977296895855</v>
      </c>
      <c r="F31" s="123">
        <f t="shared" si="2"/>
        <v>422.5699519379321</v>
      </c>
      <c r="G31" s="124">
        <f t="shared" si="2"/>
        <v>426.01949196695506</v>
      </c>
      <c r="H31" s="123">
        <f t="shared" si="2"/>
        <v>429.47836772139675</v>
      </c>
      <c r="I31" s="124">
        <f t="shared" si="2"/>
        <v>432.94655407121684</v>
      </c>
      <c r="J31" s="123">
        <f t="shared" si="2"/>
        <v>436.42402608822516</v>
      </c>
      <c r="K31" s="125">
        <f t="shared" si="2"/>
        <v>439.91075904339488</v>
      </c>
    </row>
    <row r="32" spans="1:11" x14ac:dyDescent="0.35">
      <c r="A32" s="65">
        <v>190</v>
      </c>
      <c r="B32" s="123">
        <f t="shared" si="2"/>
        <v>443.40672840422434</v>
      </c>
      <c r="C32" s="124">
        <f t="shared" si="2"/>
        <v>446.91190983214676</v>
      </c>
      <c r="D32" s="123">
        <f t="shared" si="2"/>
        <v>450.42627917998982</v>
      </c>
      <c r="E32" s="124">
        <f t="shared" si="2"/>
        <v>453.94981248947937</v>
      </c>
      <c r="F32" s="123">
        <f t="shared" si="2"/>
        <v>457.48248598878968</v>
      </c>
      <c r="G32" s="124">
        <f t="shared" si="2"/>
        <v>461.02427609013739</v>
      </c>
      <c r="H32" s="123">
        <f t="shared" si="2"/>
        <v>464.57515938741926</v>
      </c>
      <c r="I32" s="124">
        <f t="shared" si="2"/>
        <v>468.13511265389144</v>
      </c>
      <c r="J32" s="123">
        <f t="shared" si="2"/>
        <v>471.70411283989074</v>
      </c>
      <c r="K32" s="125">
        <f t="shared" si="2"/>
        <v>475.2821370705957</v>
      </c>
    </row>
    <row r="33" spans="1:11" x14ac:dyDescent="0.35">
      <c r="A33" s="71">
        <v>200</v>
      </c>
      <c r="B33" s="168">
        <f t="shared" si="2"/>
        <v>478.86916264382717</v>
      </c>
      <c r="C33" s="118">
        <f t="shared" si="2"/>
        <v>482.46516702788722</v>
      </c>
      <c r="D33" s="82">
        <f t="shared" si="2"/>
        <v>486.070127859438</v>
      </c>
      <c r="E33" s="118">
        <f t="shared" si="2"/>
        <v>489.68402294141219</v>
      </c>
      <c r="F33" s="82">
        <f t="shared" si="2"/>
        <v>493.30683024096561</v>
      </c>
      <c r="G33" s="118">
        <f t="shared" si="2"/>
        <v>496.93852788746091</v>
      </c>
      <c r="H33" s="82">
        <f t="shared" si="2"/>
        <v>500.579094170487</v>
      </c>
      <c r="I33" s="118">
        <f t="shared" si="2"/>
        <v>504.22850753791266</v>
      </c>
      <c r="J33" s="82">
        <f t="shared" si="2"/>
        <v>507.88674659397168</v>
      </c>
      <c r="K33" s="119">
        <f t="shared" si="2"/>
        <v>511.55379009738266</v>
      </c>
    </row>
    <row r="34" spans="1:11" x14ac:dyDescent="0.35">
      <c r="A34" s="75">
        <v>210</v>
      </c>
      <c r="B34" s="120">
        <f t="shared" si="2"/>
        <v>515.22961695949743</v>
      </c>
      <c r="C34" s="121">
        <f t="shared" si="2"/>
        <v>518.91420624248235</v>
      </c>
      <c r="D34" s="120">
        <f t="shared" si="2"/>
        <v>522.6075371575289</v>
      </c>
      <c r="E34" s="121">
        <f t="shared" si="2"/>
        <v>526.30958906309593</v>
      </c>
      <c r="F34" s="120">
        <f t="shared" si="2"/>
        <v>530.02034146317624</v>
      </c>
      <c r="G34" s="121">
        <f t="shared" si="2"/>
        <v>533.7397740055967</v>
      </c>
      <c r="H34" s="120">
        <f t="shared" si="2"/>
        <v>537.46786648034299</v>
      </c>
      <c r="I34" s="121">
        <f t="shared" si="2"/>
        <v>541.20459881791191</v>
      </c>
      <c r="J34" s="120">
        <f t="shared" si="2"/>
        <v>544.94995108769115</v>
      </c>
      <c r="K34" s="122">
        <f t="shared" si="2"/>
        <v>548.70390349636523</v>
      </c>
    </row>
    <row r="35" spans="1:11" x14ac:dyDescent="0.35">
      <c r="A35" s="65">
        <v>220</v>
      </c>
      <c r="B35" s="123">
        <f t="shared" si="2"/>
        <v>552.46643638634498</v>
      </c>
      <c r="C35" s="124">
        <f t="shared" si="2"/>
        <v>556.23753023422455</v>
      </c>
      <c r="D35" s="123">
        <f t="shared" si="2"/>
        <v>560.01716564926119</v>
      </c>
      <c r="E35" s="124">
        <f t="shared" si="2"/>
        <v>563.80532337188015</v>
      </c>
      <c r="F35" s="123">
        <f t="shared" si="2"/>
        <v>567.60198427220189</v>
      </c>
      <c r="G35" s="124">
        <f t="shared" si="2"/>
        <v>571.40712934859323</v>
      </c>
      <c r="H35" s="123">
        <f t="shared" si="2"/>
        <v>575.22073972624082</v>
      </c>
      <c r="I35" s="124">
        <f t="shared" si="2"/>
        <v>579.04279665574666</v>
      </c>
      <c r="J35" s="123">
        <f t="shared" si="2"/>
        <v>582.87328151174495</v>
      </c>
      <c r="K35" s="125">
        <f t="shared" si="2"/>
        <v>586.71217579154165</v>
      </c>
    </row>
    <row r="36" spans="1:11" x14ac:dyDescent="0.35">
      <c r="A36" s="93">
        <v>230</v>
      </c>
      <c r="B36" s="123">
        <f t="shared" si="2"/>
        <v>590.55946111377216</v>
      </c>
      <c r="C36" s="124">
        <f t="shared" si="2"/>
        <v>594.41511921708286</v>
      </c>
      <c r="D36" s="123">
        <f t="shared" si="2"/>
        <v>598.27913195882923</v>
      </c>
      <c r="E36" s="124">
        <f t="shared" si="2"/>
        <v>602.15148131379726</v>
      </c>
      <c r="F36" s="123">
        <f t="shared" si="2"/>
        <v>606.03214937293876</v>
      </c>
      <c r="G36" s="124">
        <f t="shared" si="2"/>
        <v>609.92111834213313</v>
      </c>
      <c r="H36" s="123">
        <f t="shared" si="2"/>
        <v>613.81837054096013</v>
      </c>
      <c r="I36" s="124">
        <f t="shared" si="2"/>
        <v>617.72388840149551</v>
      </c>
      <c r="J36" s="123">
        <f t="shared" si="2"/>
        <v>621.63765446712284</v>
      </c>
      <c r="K36" s="125">
        <f t="shared" si="2"/>
        <v>625.55965139136345</v>
      </c>
    </row>
    <row r="37" spans="1:11" x14ac:dyDescent="0.35">
      <c r="A37" s="93">
        <v>240</v>
      </c>
      <c r="B37" s="123">
        <f t="shared" si="2"/>
        <v>629.48986193672215</v>
      </c>
      <c r="C37" s="124">
        <f t="shared" si="2"/>
        <v>633.42826897355224</v>
      </c>
      <c r="D37" s="123">
        <f t="shared" si="2"/>
        <v>637.37485547893368</v>
      </c>
      <c r="E37" s="124">
        <f t="shared" si="2"/>
        <v>641.32960453557155</v>
      </c>
      <c r="F37" s="123">
        <f t="shared" si="2"/>
        <v>645.29249933070662</v>
      </c>
      <c r="G37" s="124">
        <f t="shared" si="2"/>
        <v>649.26352315504323</v>
      </c>
      <c r="H37" s="123">
        <f t="shared" si="2"/>
        <v>653.2426594016938</v>
      </c>
      <c r="I37" s="124">
        <f t="shared" si="2"/>
        <v>657.22989156513609</v>
      </c>
      <c r="J37" s="123">
        <f t="shared" si="2"/>
        <v>661.22520324018546</v>
      </c>
      <c r="K37" s="125">
        <f t="shared" si="2"/>
        <v>665.22857812098346</v>
      </c>
    </row>
    <row r="38" spans="1:11" x14ac:dyDescent="0.35">
      <c r="A38" s="94">
        <v>250</v>
      </c>
      <c r="B38" s="82">
        <f t="shared" si="2"/>
        <v>669.24000000000024</v>
      </c>
      <c r="C38" s="118">
        <f t="shared" si="2"/>
        <v>673.25945276704761</v>
      </c>
      <c r="D38" s="82">
        <f t="shared" si="2"/>
        <v>677.28692040831129</v>
      </c>
      <c r="E38" s="118">
        <f t="shared" si="2"/>
        <v>681.32238700539256</v>
      </c>
      <c r="F38" s="82">
        <f t="shared" si="2"/>
        <v>685.36583673436508</v>
      </c>
      <c r="G38" s="118">
        <f t="shared" si="2"/>
        <v>689.41725386484279</v>
      </c>
      <c r="H38" s="82">
        <f t="shared" si="2"/>
        <v>693.47662275906316</v>
      </c>
      <c r="I38" s="118">
        <f t="shared" si="2"/>
        <v>697.54392787098232</v>
      </c>
      <c r="J38" s="82">
        <f t="shared" si="2"/>
        <v>701.61915374537955</v>
      </c>
      <c r="K38" s="119">
        <f t="shared" si="2"/>
        <v>705.70228501698011</v>
      </c>
    </row>
    <row r="39" spans="1:11" x14ac:dyDescent="0.35">
      <c r="A39" s="95">
        <v>260</v>
      </c>
      <c r="B39" s="120">
        <f t="shared" si="2"/>
        <v>709.79330640958187</v>
      </c>
      <c r="C39" s="121">
        <f t="shared" si="2"/>
        <v>713.89220273520141</v>
      </c>
      <c r="D39" s="120">
        <f t="shared" si="2"/>
        <v>717.99895889322602</v>
      </c>
      <c r="E39" s="121">
        <f t="shared" si="2"/>
        <v>722.11355986958131</v>
      </c>
      <c r="F39" s="120">
        <f t="shared" si="2"/>
        <v>726.23599073590572</v>
      </c>
      <c r="G39" s="121">
        <f t="shared" si="2"/>
        <v>730.366236648739</v>
      </c>
      <c r="H39" s="120">
        <f t="shared" si="2"/>
        <v>734.50428284872078</v>
      </c>
      <c r="I39" s="121">
        <f t="shared" si="2"/>
        <v>738.65011465979921</v>
      </c>
      <c r="J39" s="120">
        <f t="shared" si="2"/>
        <v>742.80371748844948</v>
      </c>
      <c r="K39" s="122">
        <f t="shared" si="2"/>
        <v>746.96507682290394</v>
      </c>
    </row>
    <row r="40" spans="1:11" x14ac:dyDescent="0.35">
      <c r="A40" s="93">
        <v>270</v>
      </c>
      <c r="B40" s="123">
        <f t="shared" si="2"/>
        <v>751.1341782323924</v>
      </c>
      <c r="C40" s="90">
        <f t="shared" si="2"/>
        <v>755.31100736638882</v>
      </c>
      <c r="D40" s="89">
        <f t="shared" si="2"/>
        <v>759.49554995387348</v>
      </c>
      <c r="E40" s="90">
        <f t="shared" si="2"/>
        <v>763.68779180259912</v>
      </c>
      <c r="F40" s="89">
        <f t="shared" si="2"/>
        <v>767.88771879837088</v>
      </c>
      <c r="G40" s="90">
        <f t="shared" si="2"/>
        <v>772.09531690433164</v>
      </c>
      <c r="H40" s="89">
        <f t="shared" si="2"/>
        <v>776.3105721602592</v>
      </c>
      <c r="I40" s="90">
        <f t="shared" si="2"/>
        <v>780.53347068187168</v>
      </c>
      <c r="J40" s="89">
        <f t="shared" si="2"/>
        <v>784.76399866014162</v>
      </c>
      <c r="K40" s="91">
        <f t="shared" si="2"/>
        <v>789.00214236061731</v>
      </c>
    </row>
    <row r="41" spans="1:11" x14ac:dyDescent="0.35">
      <c r="A41" s="93">
        <v>280</v>
      </c>
      <c r="B41" s="89">
        <f t="shared" si="2"/>
        <v>793.24788812275654</v>
      </c>
      <c r="C41" s="90">
        <f t="shared" si="2"/>
        <v>797.50122235926233</v>
      </c>
      <c r="D41" s="89">
        <f t="shared" si="2"/>
        <v>801.76213155543405</v>
      </c>
      <c r="E41" s="90">
        <f t="shared" si="2"/>
        <v>806.03060226852267</v>
      </c>
      <c r="F41" s="89">
        <f t="shared" si="2"/>
        <v>810.30662112709274</v>
      </c>
      <c r="G41" s="90">
        <f t="shared" si="2"/>
        <v>814.59017483039543</v>
      </c>
      <c r="H41" s="89">
        <f t="shared" si="2"/>
        <v>818.88125014774869</v>
      </c>
      <c r="I41" s="90">
        <f t="shared" si="2"/>
        <v>823.17983391792188</v>
      </c>
      <c r="J41" s="89">
        <f t="shared" si="2"/>
        <v>827.48591304853289</v>
      </c>
      <c r="K41" s="91">
        <f t="shared" si="2"/>
        <v>831.79947451544854</v>
      </c>
    </row>
    <row r="42" spans="1:11" x14ac:dyDescent="0.35">
      <c r="A42" s="93">
        <v>290</v>
      </c>
      <c r="B42" s="89">
        <f t="shared" si="2"/>
        <v>836.12050536219306</v>
      </c>
      <c r="C42" s="90">
        <f t="shared" si="2"/>
        <v>840.44899269936695</v>
      </c>
      <c r="D42" s="89">
        <f t="shared" si="2"/>
        <v>844.78492370406605</v>
      </c>
      <c r="E42" s="90">
        <f t="shared" si="2"/>
        <v>849.12828561931656</v>
      </c>
      <c r="F42" s="89">
        <f t="shared" si="2"/>
        <v>853.47906575350771</v>
      </c>
      <c r="G42" s="90">
        <f t="shared" si="2"/>
        <v>857.8372514798383</v>
      </c>
      <c r="H42" s="89">
        <f t="shared" si="2"/>
        <v>862.20283023576565</v>
      </c>
      <c r="I42" s="90">
        <f t="shared" si="2"/>
        <v>866.57578952246331</v>
      </c>
      <c r="J42" s="89">
        <f t="shared" si="2"/>
        <v>870.95611690428359</v>
      </c>
      <c r="K42" s="91">
        <f t="shared" si="2"/>
        <v>875.34380000822682</v>
      </c>
    </row>
    <row r="43" spans="1:11" x14ac:dyDescent="0.35">
      <c r="A43" s="94">
        <v>300</v>
      </c>
      <c r="B43" s="84">
        <f t="shared" si="2"/>
        <v>879.73882652341729</v>
      </c>
      <c r="C43" s="83">
        <f t="shared" si="2"/>
        <v>884.1411842005873</v>
      </c>
      <c r="D43" s="84">
        <f t="shared" si="2"/>
        <v>888.55086085156097</v>
      </c>
      <c r="E43" s="83">
        <f t="shared" si="2"/>
        <v>892.96784434875053</v>
      </c>
      <c r="F43" s="84">
        <f t="shared" si="2"/>
        <v>897.39212262465708</v>
      </c>
      <c r="G43" s="83">
        <f t="shared" si="2"/>
        <v>901.82368367137315</v>
      </c>
      <c r="H43" s="84">
        <f t="shared" si="2"/>
        <v>906.26251554009559</v>
      </c>
      <c r="I43" s="83">
        <f t="shared" si="2"/>
        <v>910.70860634064309</v>
      </c>
      <c r="J43" s="84">
        <f t="shared" si="2"/>
        <v>915.16194424097671</v>
      </c>
      <c r="K43" s="85">
        <f t="shared" si="2"/>
        <v>919.622517466727</v>
      </c>
    </row>
    <row r="44" spans="1:11" x14ac:dyDescent="0.35">
      <c r="A44" s="95">
        <v>310</v>
      </c>
      <c r="B44" s="86">
        <f t="shared" si="2"/>
        <v>924.09031430073037</v>
      </c>
      <c r="C44" s="87">
        <f t="shared" si="2"/>
        <v>928.56532308256362</v>
      </c>
      <c r="D44" s="86">
        <f t="shared" si="2"/>
        <v>933.04753220808982</v>
      </c>
      <c r="E44" s="87">
        <f t="shared" si="2"/>
        <v>937.53693012900646</v>
      </c>
      <c r="F44" s="86">
        <f t="shared" si="2"/>
        <v>942.03350535239792</v>
      </c>
      <c r="G44" s="87">
        <f t="shared" si="2"/>
        <v>946.53724644029592</v>
      </c>
      <c r="H44" s="86">
        <f t="shared" si="2"/>
        <v>951.04814200924193</v>
      </c>
      <c r="I44" s="87">
        <f t="shared" si="2"/>
        <v>955.56618072985589</v>
      </c>
      <c r="J44" s="86">
        <f t="shared" si="2"/>
        <v>960.09135132640949</v>
      </c>
      <c r="K44" s="88">
        <f t="shared" si="2"/>
        <v>964.62364257640365</v>
      </c>
    </row>
    <row r="45" spans="1:11" x14ac:dyDescent="0.35">
      <c r="A45" s="93">
        <v>320</v>
      </c>
      <c r="B45" s="89">
        <f t="shared" si="2"/>
        <v>969.16304331015181</v>
      </c>
      <c r="C45" s="90">
        <f t="shared" si="2"/>
        <v>973.70954241036588</v>
      </c>
      <c r="D45" s="89">
        <f t="shared" si="2"/>
        <v>978.26312881174931</v>
      </c>
      <c r="E45" s="90">
        <f t="shared" si="2"/>
        <v>982.82379150059171</v>
      </c>
      <c r="F45" s="89">
        <f t="shared" si="2"/>
        <v>987.39151951436952</v>
      </c>
      <c r="G45" s="90">
        <f t="shared" si="2"/>
        <v>991.9663019413515</v>
      </c>
      <c r="H45" s="89">
        <f t="shared" si="2"/>
        <v>996.54812792020721</v>
      </c>
      <c r="I45" s="90">
        <f t="shared" si="2"/>
        <v>1001.1369866396207</v>
      </c>
      <c r="J45" s="89">
        <f t="shared" si="2"/>
        <v>1005.7328673379067</v>
      </c>
      <c r="K45" s="91">
        <f t="shared" si="2"/>
        <v>1010.3357593026326</v>
      </c>
    </row>
    <row r="46" spans="1:11" x14ac:dyDescent="0.35">
      <c r="A46" s="93">
        <v>330</v>
      </c>
      <c r="B46" s="89">
        <f t="shared" si="2"/>
        <v>1014.9456518702451</v>
      </c>
      <c r="C46" s="90">
        <f t="shared" si="2"/>
        <v>1019.5625344256977</v>
      </c>
      <c r="D46" s="89">
        <f t="shared" si="2"/>
        <v>1024.1863964020852</v>
      </c>
      <c r="E46" s="90">
        <f t="shared" si="2"/>
        <v>1028.8172272802801</v>
      </c>
      <c r="F46" s="89">
        <f t="shared" si="2"/>
        <v>1033.4550165885748</v>
      </c>
      <c r="G46" s="90">
        <f t="shared" si="2"/>
        <v>1038.0997539023265</v>
      </c>
      <c r="H46" s="89">
        <f t="shared" si="2"/>
        <v>1042.7514288436034</v>
      </c>
      <c r="I46" s="90">
        <f t="shared" si="2"/>
        <v>1047.4100310808387</v>
      </c>
      <c r="J46" s="89">
        <f t="shared" si="2"/>
        <v>1052.0755503284879</v>
      </c>
      <c r="K46" s="91">
        <f t="shared" si="2"/>
        <v>1056.7479763466847</v>
      </c>
    </row>
    <row r="47" spans="1:11" x14ac:dyDescent="0.35">
      <c r="A47" s="93">
        <v>340</v>
      </c>
      <c r="B47" s="89">
        <f t="shared" si="2"/>
        <v>1061.4272989409053</v>
      </c>
      <c r="C47" s="90">
        <f t="shared" si="2"/>
        <v>1066.1135079616365</v>
      </c>
      <c r="D47" s="89">
        <f t="shared" si="2"/>
        <v>1070.8065933040434</v>
      </c>
      <c r="E47" s="90">
        <f t="shared" si="2"/>
        <v>1075.5065449076426</v>
      </c>
      <c r="F47" s="89">
        <f t="shared" si="2"/>
        <v>1080.2133527559797</v>
      </c>
      <c r="G47" s="90">
        <f t="shared" si="2"/>
        <v>1084.9270068763094</v>
      </c>
      <c r="H47" s="89">
        <f t="shared" si="2"/>
        <v>1089.6474973392765</v>
      </c>
      <c r="I47" s="90">
        <f t="shared" si="2"/>
        <v>1094.3748142586035</v>
      </c>
      <c r="J47" s="89">
        <f t="shared" si="2"/>
        <v>1099.1089477907819</v>
      </c>
      <c r="K47" s="91">
        <f t="shared" si="2"/>
        <v>1103.8498881347602</v>
      </c>
    </row>
    <row r="48" spans="1:11" x14ac:dyDescent="0.35">
      <c r="A48" s="94">
        <v>350</v>
      </c>
      <c r="B48" s="84">
        <f t="shared" si="2"/>
        <v>1108.5976255316443</v>
      </c>
      <c r="C48" s="83">
        <f t="shared" si="2"/>
        <v>1113.3521502643921</v>
      </c>
      <c r="D48" s="84">
        <f t="shared" si="2"/>
        <v>1118.1134526575188</v>
      </c>
      <c r="E48" s="83">
        <f t="shared" si="2"/>
        <v>1122.8815230767989</v>
      </c>
      <c r="F48" s="84">
        <f t="shared" si="2"/>
        <v>1127.6563519289746</v>
      </c>
      <c r="G48" s="83">
        <f t="shared" si="2"/>
        <v>1132.4379296614666</v>
      </c>
      <c r="H48" s="84">
        <f t="shared" si="2"/>
        <v>1137.2262467620876</v>
      </c>
      <c r="I48" s="83">
        <f t="shared" si="2"/>
        <v>1142.0212937587582</v>
      </c>
      <c r="J48" s="84">
        <f t="shared" si="2"/>
        <v>1146.8230612192247</v>
      </c>
      <c r="K48" s="85">
        <f t="shared" si="2"/>
        <v>1151.6315397507826</v>
      </c>
    </row>
    <row r="49" spans="1:11" x14ac:dyDescent="0.35">
      <c r="A49" s="95">
        <v>360</v>
      </c>
      <c r="B49" s="86">
        <f t="shared" si="2"/>
        <v>1156.4467199999999</v>
      </c>
      <c r="C49" s="87">
        <f t="shared" si="2"/>
        <v>1161.2685926524452</v>
      </c>
      <c r="D49" s="86">
        <f t="shared" si="2"/>
        <v>1166.0971484324148</v>
      </c>
      <c r="E49" s="87">
        <f t="shared" si="2"/>
        <v>1170.932378102669</v>
      </c>
      <c r="F49" s="86">
        <f t="shared" si="2"/>
        <v>1175.7742724641637</v>
      </c>
      <c r="G49" s="87">
        <f t="shared" si="2"/>
        <v>1180.6228223557907</v>
      </c>
      <c r="H49" s="86">
        <f t="shared" si="2"/>
        <v>1185.4780186541147</v>
      </c>
      <c r="I49" s="87">
        <f t="shared" si="2"/>
        <v>1190.3398522731168</v>
      </c>
      <c r="J49" s="86">
        <f t="shared" si="2"/>
        <v>1195.2083141639412</v>
      </c>
      <c r="K49" s="88">
        <f t="shared" si="2"/>
        <v>1200.0833953146407</v>
      </c>
    </row>
    <row r="50" spans="1:11" x14ac:dyDescent="0.35">
      <c r="A50" s="93">
        <v>370</v>
      </c>
      <c r="B50" s="89">
        <f t="shared" si="2"/>
        <v>1204.9650867499272</v>
      </c>
      <c r="C50" s="90">
        <f t="shared" si="2"/>
        <v>1209.8533795309229</v>
      </c>
      <c r="D50" s="89">
        <f t="shared" si="2"/>
        <v>1214.748264754917</v>
      </c>
      <c r="E50" s="90">
        <f t="shared" si="2"/>
        <v>1219.6497335551194</v>
      </c>
      <c r="F50" s="89">
        <f t="shared" si="2"/>
        <v>1224.5577771004225</v>
      </c>
      <c r="G50" s="90">
        <f t="shared" si="2"/>
        <v>1229.4723865951607</v>
      </c>
      <c r="H50" s="89">
        <f t="shared" si="2"/>
        <v>1234.3935532788753</v>
      </c>
      <c r="I50" s="90">
        <f t="shared" si="2"/>
        <v>1239.3212684260786</v>
      </c>
      <c r="J50" s="89">
        <f t="shared" si="2"/>
        <v>1244.2555233460237</v>
      </c>
      <c r="K50" s="91">
        <f t="shared" si="2"/>
        <v>1249.1963093824743</v>
      </c>
    </row>
    <row r="51" spans="1:11" x14ac:dyDescent="0.35">
      <c r="A51" s="93">
        <v>380</v>
      </c>
      <c r="B51" s="89">
        <f t="shared" si="2"/>
        <v>1254.1436179134753</v>
      </c>
      <c r="C51" s="90">
        <f t="shared" si="2"/>
        <v>1259.0974403511282</v>
      </c>
      <c r="D51" s="89">
        <f t="shared" si="2"/>
        <v>1264.0577681413679</v>
      </c>
      <c r="E51" s="90">
        <f t="shared" si="2"/>
        <v>1269.0245927637402</v>
      </c>
      <c r="F51" s="89">
        <f t="shared" si="2"/>
        <v>1273.9979057311834</v>
      </c>
      <c r="G51" s="90">
        <f t="shared" si="2"/>
        <v>1278.97769858981</v>
      </c>
      <c r="H51" s="89">
        <f t="shared" si="2"/>
        <v>1283.9639629186904</v>
      </c>
      <c r="I51" s="90">
        <f t="shared" si="2"/>
        <v>1288.9566903296411</v>
      </c>
      <c r="J51" s="89">
        <f t="shared" si="2"/>
        <v>1293.9558724670119</v>
      </c>
      <c r="K51" s="91">
        <f t="shared" si="2"/>
        <v>1298.9615010074754</v>
      </c>
    </row>
    <row r="52" spans="1:11" x14ac:dyDescent="0.35">
      <c r="A52" s="93">
        <v>390</v>
      </c>
      <c r="B52" s="89">
        <f t="shared" si="2"/>
        <v>1303.9735676598211</v>
      </c>
      <c r="C52" s="90">
        <f t="shared" si="2"/>
        <v>1308.9920641647482</v>
      </c>
      <c r="D52" s="89">
        <f t="shared" si="2"/>
        <v>1314.0169822946614</v>
      </c>
      <c r="E52" s="90">
        <f t="shared" si="2"/>
        <v>1319.0483138534682</v>
      </c>
      <c r="F52" s="89">
        <f t="shared" si="2"/>
        <v>1324.0860506763802</v>
      </c>
      <c r="G52" s="90">
        <f t="shared" si="2"/>
        <v>1329.1301846297119</v>
      </c>
      <c r="H52" s="89">
        <f t="shared" si="2"/>
        <v>1334.1807076106847</v>
      </c>
      <c r="I52" s="90">
        <f t="shared" si="2"/>
        <v>1339.2376115472334</v>
      </c>
      <c r="J52" s="89">
        <f t="shared" si="2"/>
        <v>1344.3008883978098</v>
      </c>
      <c r="K52" s="91">
        <f t="shared" si="2"/>
        <v>1349.370530151192</v>
      </c>
    </row>
    <row r="53" spans="1:11" x14ac:dyDescent="0.35">
      <c r="A53" s="99">
        <v>400</v>
      </c>
      <c r="B53" s="184">
        <f t="shared" si="2"/>
        <v>1354.4465288262954</v>
      </c>
      <c r="C53" s="183">
        <f t="shared" si="2"/>
        <v>1359.5288764719826</v>
      </c>
      <c r="D53" s="184">
        <f t="shared" si="2"/>
        <v>1364.617565166878</v>
      </c>
      <c r="E53" s="183">
        <f t="shared" si="2"/>
        <v>1369.7125870191805</v>
      </c>
      <c r="F53" s="184">
        <f t="shared" si="2"/>
        <v>1374.8139341664833</v>
      </c>
      <c r="G53" s="183">
        <f t="shared" si="2"/>
        <v>1379.9215987755877</v>
      </c>
      <c r="H53" s="184">
        <f t="shared" si="2"/>
        <v>1385.0355730423257</v>
      </c>
      <c r="I53" s="183">
        <f t="shared" si="2"/>
        <v>1390.1558491913815</v>
      </c>
      <c r="J53" s="184">
        <f t="shared" si="2"/>
        <v>1395.282419476111</v>
      </c>
      <c r="K53" s="185">
        <f t="shared" si="2"/>
        <v>1400.4152761783698</v>
      </c>
    </row>
    <row r="54" spans="1:11" x14ac:dyDescent="0.35">
      <c r="A54" s="93">
        <v>410</v>
      </c>
      <c r="B54" s="89">
        <f t="shared" si="2"/>
        <v>1405.5544116083356</v>
      </c>
      <c r="C54" s="90">
        <f t="shared" si="2"/>
        <v>1410.6998181043373</v>
      </c>
      <c r="D54" s="89">
        <f t="shared" si="2"/>
        <v>1415.8514880326829</v>
      </c>
      <c r="E54" s="90">
        <f t="shared" si="2"/>
        <v>1421.0094137874919</v>
      </c>
      <c r="F54" s="89">
        <f t="shared" si="2"/>
        <v>1426.1735877905207</v>
      </c>
      <c r="G54" s="90">
        <f t="shared" si="2"/>
        <v>1431.3440024910049</v>
      </c>
      <c r="H54" s="89">
        <f t="shared" si="2"/>
        <v>1436.5206503654845</v>
      </c>
      <c r="I54" s="90">
        <f t="shared" si="2"/>
        <v>1441.703523917646</v>
      </c>
      <c r="J54" s="89">
        <f t="shared" si="2"/>
        <v>1446.8926156781563</v>
      </c>
      <c r="K54" s="91">
        <f t="shared" si="2"/>
        <v>1452.0879182045026</v>
      </c>
    </row>
    <row r="55" spans="1:11" x14ac:dyDescent="0.35">
      <c r="A55" s="93">
        <v>420</v>
      </c>
      <c r="B55" s="89">
        <f t="shared" si="2"/>
        <v>1457.2894240808319</v>
      </c>
      <c r="C55" s="90">
        <f t="shared" si="2"/>
        <v>1462.4971259177923</v>
      </c>
      <c r="D55" s="89">
        <f t="shared" si="2"/>
        <v>1467.7110163523753</v>
      </c>
      <c r="E55" s="90">
        <f t="shared" si="2"/>
        <v>1472.9310880477599</v>
      </c>
      <c r="F55" s="89">
        <f t="shared" si="2"/>
        <v>1478.1573336931576</v>
      </c>
      <c r="G55" s="90">
        <f t="shared" ref="D55:K87" si="3">((($A55+G$12)/1000)^$B$7)*$B$6*3600*(($K$6/1000))</f>
        <v>1483.3897460036587</v>
      </c>
      <c r="H55" s="89">
        <f t="shared" si="3"/>
        <v>1488.6283177200814</v>
      </c>
      <c r="I55" s="90">
        <f t="shared" si="3"/>
        <v>1493.8730416088172</v>
      </c>
      <c r="J55" s="89">
        <f t="shared" si="3"/>
        <v>1499.1239104616859</v>
      </c>
      <c r="K55" s="91">
        <f t="shared" si="3"/>
        <v>1504.380917095782</v>
      </c>
    </row>
    <row r="56" spans="1:11" x14ac:dyDescent="0.35">
      <c r="A56" s="93">
        <v>430</v>
      </c>
      <c r="B56" s="89">
        <f t="shared" ref="B56:C93" si="4">((($A56+B$12)/1000)^$B$7)*$B$6*3600*(($K$6/1000))</f>
        <v>1509.6440543533315</v>
      </c>
      <c r="C56" s="90">
        <f t="shared" si="4"/>
        <v>1514.9133151015435</v>
      </c>
      <c r="D56" s="89">
        <f t="shared" si="3"/>
        <v>1520.1886922324659</v>
      </c>
      <c r="E56" s="90">
        <f t="shared" si="3"/>
        <v>1525.4701786628402</v>
      </c>
      <c r="F56" s="89">
        <f t="shared" si="3"/>
        <v>1530.7577673339613</v>
      </c>
      <c r="G56" s="90">
        <f t="shared" si="3"/>
        <v>1536.0514512115351</v>
      </c>
      <c r="H56" s="89">
        <f t="shared" si="3"/>
        <v>1541.3512232855355</v>
      </c>
      <c r="I56" s="90">
        <f t="shared" si="3"/>
        <v>1546.657076570069</v>
      </c>
      <c r="J56" s="89">
        <f t="shared" si="3"/>
        <v>1551.9690041032354</v>
      </c>
      <c r="K56" s="91">
        <f t="shared" si="3"/>
        <v>1557.2869989469884</v>
      </c>
    </row>
    <row r="57" spans="1:11" x14ac:dyDescent="0.35">
      <c r="A57" s="93">
        <v>440</v>
      </c>
      <c r="B57" s="89">
        <f t="shared" si="4"/>
        <v>1562.6110541870037</v>
      </c>
      <c r="C57" s="90">
        <f t="shared" si="4"/>
        <v>1567.9411629325402</v>
      </c>
      <c r="D57" s="89">
        <f t="shared" si="3"/>
        <v>1573.2773183163092</v>
      </c>
      <c r="E57" s="90">
        <f t="shared" si="3"/>
        <v>1578.6195134943403</v>
      </c>
      <c r="F57" s="89">
        <f t="shared" si="3"/>
        <v>1583.9677416458501</v>
      </c>
      <c r="G57" s="90">
        <f t="shared" si="3"/>
        <v>1589.3219959731118</v>
      </c>
      <c r="H57" s="89">
        <f t="shared" si="3"/>
        <v>1594.6822697013231</v>
      </c>
      <c r="I57" s="90">
        <f t="shared" si="3"/>
        <v>1600.0485560784823</v>
      </c>
      <c r="J57" s="89">
        <f t="shared" si="3"/>
        <v>1605.4208483752564</v>
      </c>
      <c r="K57" s="91">
        <f t="shared" si="3"/>
        <v>1610.7991398848576</v>
      </c>
    </row>
    <row r="58" spans="1:11" x14ac:dyDescent="0.35">
      <c r="A58" s="99">
        <v>450</v>
      </c>
      <c r="B58" s="184">
        <f t="shared" si="4"/>
        <v>1616.1834239229161</v>
      </c>
      <c r="C58" s="183">
        <f t="shared" si="4"/>
        <v>1621.5736938273549</v>
      </c>
      <c r="D58" s="184">
        <f t="shared" si="3"/>
        <v>1626.9699429582681</v>
      </c>
      <c r="E58" s="183">
        <f t="shared" si="3"/>
        <v>1632.3721646977961</v>
      </c>
      <c r="F58" s="184">
        <f t="shared" si="3"/>
        <v>1637.7803524500059</v>
      </c>
      <c r="G58" s="183">
        <f t="shared" si="3"/>
        <v>1643.194499640769</v>
      </c>
      <c r="H58" s="184">
        <f t="shared" si="3"/>
        <v>1648.6145997176413</v>
      </c>
      <c r="I58" s="183">
        <f t="shared" si="3"/>
        <v>1654.0406461497453</v>
      </c>
      <c r="J58" s="182">
        <f t="shared" si="3"/>
        <v>1659.4726324276512</v>
      </c>
      <c r="K58" s="185">
        <f t="shared" si="3"/>
        <v>1664.9105520632593</v>
      </c>
    </row>
    <row r="59" spans="1:11" x14ac:dyDescent="0.35">
      <c r="A59" s="104">
        <v>460</v>
      </c>
      <c r="B59" s="190">
        <f t="shared" si="4"/>
        <v>1670.3543985896858</v>
      </c>
      <c r="C59" s="191">
        <f t="shared" si="4"/>
        <v>1675.8041655611455</v>
      </c>
      <c r="D59" s="190">
        <f t="shared" si="3"/>
        <v>1681.259846552837</v>
      </c>
      <c r="E59" s="191">
        <f t="shared" si="3"/>
        <v>1686.7214351608318</v>
      </c>
      <c r="F59" s="190">
        <f t="shared" si="3"/>
        <v>1692.1889250019581</v>
      </c>
      <c r="G59" s="191">
        <f t="shared" si="3"/>
        <v>1697.6623097136919</v>
      </c>
      <c r="H59" s="190">
        <f t="shared" si="3"/>
        <v>1703.1415829540424</v>
      </c>
      <c r="I59" s="191">
        <f t="shared" si="3"/>
        <v>1708.6267384014463</v>
      </c>
      <c r="J59" s="190">
        <f t="shared" si="3"/>
        <v>1714.1177697546552</v>
      </c>
      <c r="K59" s="192">
        <f t="shared" si="3"/>
        <v>1719.614670732627</v>
      </c>
    </row>
    <row r="60" spans="1:11" x14ac:dyDescent="0.35">
      <c r="A60" s="93">
        <v>470</v>
      </c>
      <c r="B60" s="89">
        <f t="shared" si="4"/>
        <v>1725.1174350744204</v>
      </c>
      <c r="C60" s="90">
        <f t="shared" si="4"/>
        <v>1730.6260565390855</v>
      </c>
      <c r="D60" s="89">
        <f t="shared" si="3"/>
        <v>1736.1405289055594</v>
      </c>
      <c r="E60" s="90">
        <f t="shared" si="3"/>
        <v>1741.6608459725592</v>
      </c>
      <c r="F60" s="89">
        <f t="shared" si="3"/>
        <v>1747.1870015584784</v>
      </c>
      <c r="G60" s="90">
        <f t="shared" si="3"/>
        <v>1752.7189895012834</v>
      </c>
      <c r="H60" s="89">
        <f t="shared" si="3"/>
        <v>1758.25680365841</v>
      </c>
      <c r="I60" s="90">
        <f t="shared" si="3"/>
        <v>1763.8004379066604</v>
      </c>
      <c r="J60" s="89">
        <f t="shared" si="3"/>
        <v>1769.3498861421035</v>
      </c>
      <c r="K60" s="91">
        <f t="shared" si="3"/>
        <v>1774.9051422799703</v>
      </c>
    </row>
    <row r="61" spans="1:11" x14ac:dyDescent="0.35">
      <c r="A61" s="93">
        <v>480</v>
      </c>
      <c r="B61" s="89">
        <f t="shared" si="4"/>
        <v>1780.4662002545592</v>
      </c>
      <c r="C61" s="90">
        <f t="shared" si="4"/>
        <v>1786.0330540191328</v>
      </c>
      <c r="D61" s="89">
        <f t="shared" si="3"/>
        <v>1791.6056975458205</v>
      </c>
      <c r="E61" s="90">
        <f t="shared" si="3"/>
        <v>1797.1841248255196</v>
      </c>
      <c r="F61" s="89">
        <f t="shared" si="3"/>
        <v>1802.7683298677994</v>
      </c>
      <c r="G61" s="90">
        <f t="shared" si="3"/>
        <v>1808.3583067008037</v>
      </c>
      <c r="H61" s="89">
        <f t="shared" si="3"/>
        <v>1813.9540493711575</v>
      </c>
      <c r="I61" s="90">
        <f t="shared" si="3"/>
        <v>1819.5555519438681</v>
      </c>
      <c r="J61" s="89">
        <f t="shared" si="3"/>
        <v>1825.1628085022328</v>
      </c>
      <c r="K61" s="91">
        <f t="shared" si="3"/>
        <v>1830.7758131477444</v>
      </c>
    </row>
    <row r="62" spans="1:11" x14ac:dyDescent="0.35">
      <c r="A62" s="93">
        <v>490</v>
      </c>
      <c r="B62" s="89">
        <f t="shared" si="4"/>
        <v>1836.39456</v>
      </c>
      <c r="C62" s="90">
        <f t="shared" si="4"/>
        <v>1842.0190431966057</v>
      </c>
      <c r="D62" s="89">
        <f t="shared" si="3"/>
        <v>1847.6492568930878</v>
      </c>
      <c r="E62" s="90">
        <f t="shared" si="3"/>
        <v>1853.2851952627982</v>
      </c>
      <c r="F62" s="89">
        <f t="shared" si="3"/>
        <v>1858.9268524968277</v>
      </c>
      <c r="G62" s="90">
        <f t="shared" si="3"/>
        <v>1864.5742228039137</v>
      </c>
      <c r="H62" s="89">
        <f t="shared" si="3"/>
        <v>1870.2273004103527</v>
      </c>
      <c r="I62" s="90">
        <f t="shared" si="3"/>
        <v>1875.8860795599082</v>
      </c>
      <c r="J62" s="89">
        <f t="shared" si="3"/>
        <v>1881.5505545137294</v>
      </c>
      <c r="K62" s="91">
        <f t="shared" si="3"/>
        <v>1887.2207195502572</v>
      </c>
    </row>
    <row r="63" spans="1:11" x14ac:dyDescent="0.35">
      <c r="A63" s="94">
        <v>500</v>
      </c>
      <c r="B63" s="84">
        <f t="shared" si="4"/>
        <v>1892.8965689651404</v>
      </c>
      <c r="C63" s="83">
        <f t="shared" si="4"/>
        <v>1898.5780970711498</v>
      </c>
      <c r="D63" s="84">
        <f t="shared" si="3"/>
        <v>1904.2652981980934</v>
      </c>
      <c r="E63" s="83">
        <f t="shared" si="3"/>
        <v>1909.9581666927288</v>
      </c>
      <c r="F63" s="84">
        <f t="shared" si="3"/>
        <v>1915.6566969186817</v>
      </c>
      <c r="G63" s="83">
        <f t="shared" si="3"/>
        <v>1921.3608832563602</v>
      </c>
      <c r="H63" s="84">
        <f t="shared" si="3"/>
        <v>1927.0707201028738</v>
      </c>
      <c r="I63" s="83">
        <f t="shared" si="3"/>
        <v>1932.7862018719484</v>
      </c>
      <c r="J63" s="84">
        <f t="shared" si="3"/>
        <v>1938.5073229938471</v>
      </c>
      <c r="K63" s="85">
        <f t="shared" si="3"/>
        <v>1944.2340779152846</v>
      </c>
    </row>
    <row r="64" spans="1:11" x14ac:dyDescent="0.35">
      <c r="A64" s="95">
        <v>510</v>
      </c>
      <c r="B64" s="86">
        <f t="shared" si="4"/>
        <v>1949.9664610993507</v>
      </c>
      <c r="C64" s="87">
        <f t="shared" si="4"/>
        <v>1955.704467025429</v>
      </c>
      <c r="D64" s="86">
        <f t="shared" si="3"/>
        <v>1961.4480901891156</v>
      </c>
      <c r="E64" s="87">
        <f t="shared" si="3"/>
        <v>1967.1973251021391</v>
      </c>
      <c r="F64" s="86">
        <f t="shared" si="3"/>
        <v>1972.9521662922857</v>
      </c>
      <c r="G64" s="87">
        <f t="shared" si="3"/>
        <v>1978.7126083033186</v>
      </c>
      <c r="H64" s="86">
        <f t="shared" si="3"/>
        <v>1984.4786456948996</v>
      </c>
      <c r="I64" s="87">
        <f t="shared" si="3"/>
        <v>1990.250273042514</v>
      </c>
      <c r="J64" s="86">
        <f t="shared" si="3"/>
        <v>1996.0274849373932</v>
      </c>
      <c r="K64" s="88">
        <f t="shared" si="3"/>
        <v>2001.8102759864382</v>
      </c>
    </row>
    <row r="65" spans="1:11" x14ac:dyDescent="0.35">
      <c r="A65" s="93">
        <v>520</v>
      </c>
      <c r="B65" s="89">
        <f t="shared" si="4"/>
        <v>2007.5986408121448</v>
      </c>
      <c r="C65" s="90">
        <f t="shared" si="4"/>
        <v>2013.3925740525283</v>
      </c>
      <c r="D65" s="89">
        <f t="shared" si="3"/>
        <v>2019.1920703610494</v>
      </c>
      <c r="E65" s="90">
        <f t="shared" si="3"/>
        <v>2024.9971244065387</v>
      </c>
      <c r="F65" s="89">
        <f t="shared" si="3"/>
        <v>2030.8077308731249</v>
      </c>
      <c r="G65" s="90">
        <f t="shared" si="3"/>
        <v>2036.6238844601623</v>
      </c>
      <c r="H65" s="89">
        <f t="shared" si="3"/>
        <v>2042.4455798821555</v>
      </c>
      <c r="I65" s="90">
        <f t="shared" si="3"/>
        <v>2048.2728118686896</v>
      </c>
      <c r="J65" s="89">
        <f t="shared" si="3"/>
        <v>2054.1055751643576</v>
      </c>
      <c r="K65" s="91">
        <f t="shared" si="3"/>
        <v>2059.9438645286918</v>
      </c>
    </row>
    <row r="66" spans="1:11" x14ac:dyDescent="0.35">
      <c r="A66" s="93">
        <v>530</v>
      </c>
      <c r="B66" s="89">
        <f t="shared" si="4"/>
        <v>2065.7876747360879</v>
      </c>
      <c r="C66" s="90">
        <f t="shared" si="4"/>
        <v>2071.6370005757403</v>
      </c>
      <c r="D66" s="89">
        <f t="shared" si="3"/>
        <v>2077.4918368515696</v>
      </c>
      <c r="E66" s="90">
        <f t="shared" si="3"/>
        <v>2083.3521783821539</v>
      </c>
      <c r="F66" s="89">
        <f t="shared" si="3"/>
        <v>2089.2180200006596</v>
      </c>
      <c r="G66" s="90">
        <f t="shared" si="3"/>
        <v>2095.0893565547735</v>
      </c>
      <c r="H66" s="89">
        <f t="shared" si="3"/>
        <v>2100.9661829066363</v>
      </c>
      <c r="I66" s="90">
        <f t="shared" si="3"/>
        <v>2106.8484939327718</v>
      </c>
      <c r="J66" s="89">
        <f t="shared" si="3"/>
        <v>2112.7362845240236</v>
      </c>
      <c r="K66" s="91">
        <f t="shared" si="3"/>
        <v>2118.6295495854861</v>
      </c>
    </row>
    <row r="67" spans="1:11" x14ac:dyDescent="0.35">
      <c r="A67" s="93">
        <v>540</v>
      </c>
      <c r="B67" s="89">
        <f t="shared" si="4"/>
        <v>2124.5282840364375</v>
      </c>
      <c r="C67" s="90">
        <f t="shared" si="4"/>
        <v>2130.4324828102795</v>
      </c>
      <c r="D67" s="89">
        <f t="shared" si="3"/>
        <v>2136.3421408544632</v>
      </c>
      <c r="E67" s="90">
        <f t="shared" si="3"/>
        <v>2142.2572531304354</v>
      </c>
      <c r="F67" s="89">
        <f t="shared" si="3"/>
        <v>2148.1778146135607</v>
      </c>
      <c r="G67" s="90">
        <f t="shared" si="3"/>
        <v>2154.1038202930717</v>
      </c>
      <c r="H67" s="89">
        <f t="shared" si="3"/>
        <v>2160.0352651719932</v>
      </c>
      <c r="I67" s="90">
        <f t="shared" si="3"/>
        <v>2165.9721442670875</v>
      </c>
      <c r="J67" s="89">
        <f t="shared" si="3"/>
        <v>2171.9144526087875</v>
      </c>
      <c r="K67" s="91">
        <f t="shared" si="3"/>
        <v>2177.8621852411343</v>
      </c>
    </row>
    <row r="68" spans="1:11" x14ac:dyDescent="0.35">
      <c r="A68" s="94">
        <v>550</v>
      </c>
      <c r="B68" s="84">
        <f t="shared" si="4"/>
        <v>2183.8153372217171</v>
      </c>
      <c r="C68" s="83">
        <f t="shared" si="4"/>
        <v>2189.7739036216094</v>
      </c>
      <c r="D68" s="84">
        <f t="shared" si="3"/>
        <v>2195.7378795253112</v>
      </c>
      <c r="E68" s="83">
        <f t="shared" si="3"/>
        <v>2201.7072600306838</v>
      </c>
      <c r="F68" s="84">
        <f t="shared" si="3"/>
        <v>2207.6820402488911</v>
      </c>
      <c r="G68" s="83">
        <f t="shared" si="3"/>
        <v>2213.6622153043418</v>
      </c>
      <c r="H68" s="84">
        <f t="shared" si="3"/>
        <v>2219.647780334627</v>
      </c>
      <c r="I68" s="83">
        <f t="shared" si="3"/>
        <v>2225.638730490462</v>
      </c>
      <c r="J68" s="84">
        <f t="shared" si="3"/>
        <v>2231.6350609356255</v>
      </c>
      <c r="K68" s="85">
        <f t="shared" si="3"/>
        <v>2237.6367668469052</v>
      </c>
    </row>
    <row r="69" spans="1:11" x14ac:dyDescent="0.35">
      <c r="A69" s="93">
        <v>560</v>
      </c>
      <c r="B69" s="89">
        <f t="shared" si="4"/>
        <v>2243.6438434140355</v>
      </c>
      <c r="C69" s="90">
        <f t="shared" si="4"/>
        <v>2249.656285839641</v>
      </c>
      <c r="D69" s="89">
        <f t="shared" si="3"/>
        <v>2255.6740893391802</v>
      </c>
      <c r="E69" s="90">
        <f t="shared" si="3"/>
        <v>2261.697249140886</v>
      </c>
      <c r="F69" s="89">
        <f t="shared" si="3"/>
        <v>2267.7257604857132</v>
      </c>
      <c r="G69" s="90">
        <f t="shared" si="3"/>
        <v>2273.7596186272763</v>
      </c>
      <c r="H69" s="89">
        <f t="shared" si="3"/>
        <v>2279.7988188317977</v>
      </c>
      <c r="I69" s="90">
        <f t="shared" si="3"/>
        <v>2285.84335637805</v>
      </c>
      <c r="J69" s="89">
        <f t="shared" si="3"/>
        <v>2291.893226557303</v>
      </c>
      <c r="K69" s="91">
        <f t="shared" si="3"/>
        <v>2297.948424673265</v>
      </c>
    </row>
    <row r="70" spans="1:11" x14ac:dyDescent="0.35">
      <c r="A70" s="93">
        <v>570</v>
      </c>
      <c r="B70" s="89">
        <f t="shared" si="4"/>
        <v>2304.0089460420313</v>
      </c>
      <c r="C70" s="90">
        <f t="shared" si="4"/>
        <v>2310.0747859920298</v>
      </c>
      <c r="D70" s="89">
        <f t="shared" si="3"/>
        <v>2316.1459398639618</v>
      </c>
      <c r="E70" s="90">
        <f t="shared" si="3"/>
        <v>2322.2224030107568</v>
      </c>
      <c r="F70" s="89">
        <f t="shared" si="3"/>
        <v>2328.304170797514</v>
      </c>
      <c r="G70" s="90">
        <f t="shared" si="3"/>
        <v>2334.3912386014472</v>
      </c>
      <c r="H70" s="89">
        <f t="shared" si="3"/>
        <v>2340.4836018118376</v>
      </c>
      <c r="I70" s="90">
        <f t="shared" si="3"/>
        <v>2346.5812558299781</v>
      </c>
      <c r="J70" s="89">
        <f t="shared" si="3"/>
        <v>2352.6841960691213</v>
      </c>
      <c r="K70" s="91">
        <f t="shared" si="3"/>
        <v>2358.7924179544293</v>
      </c>
    </row>
    <row r="71" spans="1:11" x14ac:dyDescent="0.35">
      <c r="A71" s="93">
        <v>580</v>
      </c>
      <c r="B71" s="89">
        <f t="shared" si="4"/>
        <v>2364.9059169229199</v>
      </c>
      <c r="C71" s="90">
        <f t="shared" si="4"/>
        <v>2371.0246884234175</v>
      </c>
      <c r="D71" s="89">
        <f t="shared" si="3"/>
        <v>2377.1487279165021</v>
      </c>
      <c r="E71" s="90">
        <f t="shared" si="3"/>
        <v>2383.2780308744568</v>
      </c>
      <c r="F71" s="89">
        <f t="shared" si="3"/>
        <v>2389.412592781222</v>
      </c>
      <c r="G71" s="90">
        <f t="shared" si="3"/>
        <v>2395.5524091323382</v>
      </c>
      <c r="H71" s="89">
        <f t="shared" si="3"/>
        <v>2401.6974754349048</v>
      </c>
      <c r="I71" s="90">
        <f t="shared" si="3"/>
        <v>2407.8477872075246</v>
      </c>
      <c r="J71" s="89">
        <f t="shared" si="3"/>
        <v>2414.0033399802578</v>
      </c>
      <c r="K71" s="91">
        <f t="shared" si="3"/>
        <v>2420.1641292945719</v>
      </c>
    </row>
    <row r="72" spans="1:11" x14ac:dyDescent="0.35">
      <c r="A72" s="93">
        <v>590</v>
      </c>
      <c r="B72" s="89">
        <f t="shared" si="4"/>
        <v>2426.3301507032934</v>
      </c>
      <c r="C72" s="90">
        <f t="shared" si="4"/>
        <v>2432.5013997705601</v>
      </c>
      <c r="D72" s="89">
        <f t="shared" si="3"/>
        <v>2438.6778720717739</v>
      </c>
      <c r="E72" s="90">
        <f t="shared" si="3"/>
        <v>2444.8595631935527</v>
      </c>
      <c r="F72" s="89">
        <f t="shared" si="3"/>
        <v>2451.0464687336807</v>
      </c>
      <c r="G72" s="90">
        <f t="shared" si="3"/>
        <v>2457.2385843010657</v>
      </c>
      <c r="H72" s="89">
        <f t="shared" si="3"/>
        <v>2463.4359055156892</v>
      </c>
      <c r="I72" s="90">
        <f t="shared" si="3"/>
        <v>2469.6384280085613</v>
      </c>
      <c r="J72" s="89">
        <f t="shared" si="3"/>
        <v>2475.8461474216729</v>
      </c>
      <c r="K72" s="91">
        <f t="shared" si="3"/>
        <v>2482.0590594079517</v>
      </c>
    </row>
    <row r="73" spans="1:11" x14ac:dyDescent="0.35">
      <c r="A73" s="94">
        <v>600</v>
      </c>
      <c r="B73" s="84">
        <f t="shared" si="4"/>
        <v>2488.2771596312177</v>
      </c>
      <c r="C73" s="83">
        <f t="shared" si="4"/>
        <v>2494.5004437661323</v>
      </c>
      <c r="D73" s="84">
        <f t="shared" si="3"/>
        <v>2500.7289074981595</v>
      </c>
      <c r="E73" s="83">
        <f t="shared" si="3"/>
        <v>2506.9625465235163</v>
      </c>
      <c r="F73" s="84">
        <f t="shared" si="3"/>
        <v>2513.2013565491325</v>
      </c>
      <c r="G73" s="83">
        <f t="shared" si="3"/>
        <v>2519.4453332926018</v>
      </c>
      <c r="H73" s="84">
        <f t="shared" si="3"/>
        <v>2525.6944724821406</v>
      </c>
      <c r="I73" s="83">
        <f t="shared" si="3"/>
        <v>2531.948769856544</v>
      </c>
      <c r="J73" s="84">
        <f t="shared" si="3"/>
        <v>2538.2082211651395</v>
      </c>
      <c r="K73" s="85">
        <f t="shared" si="3"/>
        <v>2544.4728221677487</v>
      </c>
    </row>
    <row r="74" spans="1:11" x14ac:dyDescent="0.35">
      <c r="A74" s="93">
        <v>610</v>
      </c>
      <c r="B74" s="89">
        <f t="shared" si="4"/>
        <v>2550.7425686346396</v>
      </c>
      <c r="C74" s="90">
        <f t="shared" si="4"/>
        <v>2557.0174563464857</v>
      </c>
      <c r="D74" s="89">
        <f t="shared" si="3"/>
        <v>2563.2974810943228</v>
      </c>
      <c r="E74" s="90">
        <f t="shared" si="3"/>
        <v>2569.5826386795079</v>
      </c>
      <c r="F74" s="89">
        <f t="shared" si="3"/>
        <v>2575.8729249136759</v>
      </c>
      <c r="G74" s="90">
        <f t="shared" si="3"/>
        <v>2582.1683356186977</v>
      </c>
      <c r="H74" s="89">
        <f t="shared" si="3"/>
        <v>2588.4688666266388</v>
      </c>
      <c r="I74" s="90">
        <f t="shared" si="3"/>
        <v>2594.7745137797178</v>
      </c>
      <c r="J74" s="89">
        <f t="shared" si="3"/>
        <v>2601.0852729302678</v>
      </c>
      <c r="K74" s="91">
        <f t="shared" si="3"/>
        <v>2607.40113994069</v>
      </c>
    </row>
    <row r="75" spans="1:11" x14ac:dyDescent="0.35">
      <c r="A75" s="93">
        <v>620</v>
      </c>
      <c r="B75" s="89">
        <f t="shared" si="4"/>
        <v>2613.7221106834177</v>
      </c>
      <c r="C75" s="90">
        <f t="shared" si="4"/>
        <v>2620.0481810408742</v>
      </c>
      <c r="D75" s="89">
        <f t="shared" si="3"/>
        <v>2626.3793469054326</v>
      </c>
      <c r="E75" s="90">
        <f t="shared" si="3"/>
        <v>2632.7156041793751</v>
      </c>
      <c r="F75" s="89">
        <f t="shared" si="3"/>
        <v>2639.0569487748562</v>
      </c>
      <c r="G75" s="90">
        <f t="shared" si="3"/>
        <v>2645.4033766138582</v>
      </c>
      <c r="H75" s="89">
        <f t="shared" si="3"/>
        <v>2651.7548836281549</v>
      </c>
      <c r="I75" s="90">
        <f t="shared" si="3"/>
        <v>2658.1114657592752</v>
      </c>
      <c r="J75" s="89">
        <f t="shared" si="3"/>
        <v>2664.4731189584577</v>
      </c>
      <c r="K75" s="91">
        <f t="shared" si="3"/>
        <v>2670.8398391866167</v>
      </c>
    </row>
    <row r="76" spans="1:11" x14ac:dyDescent="0.35">
      <c r="A76" s="93">
        <v>630</v>
      </c>
      <c r="B76" s="89">
        <f t="shared" si="4"/>
        <v>2677.2116224143024</v>
      </c>
      <c r="C76" s="90">
        <f t="shared" si="4"/>
        <v>2683.5884646216628</v>
      </c>
      <c r="D76" s="89">
        <f t="shared" si="3"/>
        <v>2689.9703617984069</v>
      </c>
      <c r="E76" s="90">
        <f t="shared" si="3"/>
        <v>2696.3573099437631</v>
      </c>
      <c r="F76" s="89">
        <f t="shared" si="3"/>
        <v>2702.7493050664452</v>
      </c>
      <c r="G76" s="90">
        <f t="shared" si="3"/>
        <v>2709.1463431846141</v>
      </c>
      <c r="H76" s="89">
        <f t="shared" si="3"/>
        <v>2715.5484203258411</v>
      </c>
      <c r="I76" s="90">
        <f t="shared" si="3"/>
        <v>2721.955532527068</v>
      </c>
      <c r="J76" s="89">
        <f t="shared" si="3"/>
        <v>2728.3676758345741</v>
      </c>
      <c r="K76" s="91">
        <f t="shared" si="3"/>
        <v>2734.7848463039386</v>
      </c>
    </row>
    <row r="77" spans="1:11" x14ac:dyDescent="0.35">
      <c r="A77" s="93">
        <v>640</v>
      </c>
      <c r="B77" s="89">
        <f t="shared" si="4"/>
        <v>2741.2070400000002</v>
      </c>
      <c r="C77" s="90">
        <f t="shared" si="4"/>
        <v>2747.6342529968283</v>
      </c>
      <c r="D77" s="89">
        <f t="shared" si="3"/>
        <v>2754.0664813776802</v>
      </c>
      <c r="E77" s="90">
        <f t="shared" si="3"/>
        <v>2760.5037212349698</v>
      </c>
      <c r="F77" s="89">
        <f t="shared" si="3"/>
        <v>2766.945968670228</v>
      </c>
      <c r="G77" s="90">
        <f t="shared" si="3"/>
        <v>2773.393219794073</v>
      </c>
      <c r="H77" s="89">
        <f t="shared" si="3"/>
        <v>2779.8454707261676</v>
      </c>
      <c r="I77" s="90">
        <f t="shared" si="3"/>
        <v>2786.3027175951902</v>
      </c>
      <c r="J77" s="89">
        <f t="shared" si="3"/>
        <v>2792.7649565387992</v>
      </c>
      <c r="K77" s="91">
        <f t="shared" si="3"/>
        <v>2799.2321837035947</v>
      </c>
    </row>
    <row r="78" spans="1:11" x14ac:dyDescent="0.35">
      <c r="A78" s="94">
        <v>650</v>
      </c>
      <c r="B78" s="84">
        <f t="shared" si="4"/>
        <v>2805.7043952450872</v>
      </c>
      <c r="C78" s="83">
        <f t="shared" si="4"/>
        <v>2812.1815873276637</v>
      </c>
      <c r="D78" s="84">
        <f t="shared" si="3"/>
        <v>2818.6637561245502</v>
      </c>
      <c r="E78" s="83">
        <f t="shared" si="3"/>
        <v>2825.1508978177822</v>
      </c>
      <c r="F78" s="84">
        <f t="shared" si="3"/>
        <v>2831.6430085981679</v>
      </c>
      <c r="G78" s="83">
        <f t="shared" si="3"/>
        <v>2838.1400846652541</v>
      </c>
      <c r="H78" s="84">
        <f t="shared" si="3"/>
        <v>2844.642122227297</v>
      </c>
      <c r="I78" s="83">
        <f t="shared" si="3"/>
        <v>2851.1491175012234</v>
      </c>
      <c r="J78" s="84">
        <f t="shared" si="3"/>
        <v>2857.6610667126047</v>
      </c>
      <c r="K78" s="85">
        <f t="shared" si="3"/>
        <v>2864.1779660956145</v>
      </c>
    </row>
    <row r="79" spans="1:11" x14ac:dyDescent="0.35">
      <c r="A79" s="93">
        <v>660</v>
      </c>
      <c r="B79" s="89">
        <f t="shared" si="4"/>
        <v>2870.6998118930055</v>
      </c>
      <c r="C79" s="90">
        <f t="shared" si="4"/>
        <v>2877.2266003560708</v>
      </c>
      <c r="D79" s="89">
        <f t="shared" si="3"/>
        <v>2883.7583277446142</v>
      </c>
      <c r="E79" s="90">
        <f t="shared" si="3"/>
        <v>2890.2949903269187</v>
      </c>
      <c r="F79" s="89">
        <f t="shared" si="3"/>
        <v>2896.836584379711</v>
      </c>
      <c r="G79" s="90">
        <f t="shared" si="3"/>
        <v>2903.3831061881324</v>
      </c>
      <c r="H79" s="89">
        <f t="shared" si="3"/>
        <v>2909.9345520457105</v>
      </c>
      <c r="I79" s="90">
        <f t="shared" si="3"/>
        <v>2916.4909182543165</v>
      </c>
      <c r="J79" s="89">
        <f t="shared" si="3"/>
        <v>2923.0522011241496</v>
      </c>
      <c r="K79" s="91">
        <f t="shared" si="3"/>
        <v>2929.6183969736921</v>
      </c>
    </row>
    <row r="80" spans="1:11" x14ac:dyDescent="0.35">
      <c r="A80" s="93">
        <v>670</v>
      </c>
      <c r="B80" s="89">
        <f t="shared" si="4"/>
        <v>2936.189502129685</v>
      </c>
      <c r="C80" s="90">
        <f t="shared" si="4"/>
        <v>2942.7655129270975</v>
      </c>
      <c r="D80" s="89">
        <f t="shared" si="3"/>
        <v>2949.3464257090945</v>
      </c>
      <c r="E80" s="90">
        <f t="shared" si="3"/>
        <v>2955.9322368270045</v>
      </c>
      <c r="F80" s="89">
        <f t="shared" si="3"/>
        <v>2962.5229426402948</v>
      </c>
      <c r="G80" s="90">
        <f t="shared" si="3"/>
        <v>2969.1185395165357</v>
      </c>
      <c r="H80" s="89">
        <f t="shared" si="3"/>
        <v>2975.719023831371</v>
      </c>
      <c r="I80" s="90">
        <f t="shared" si="3"/>
        <v>2982.3243919684928</v>
      </c>
      <c r="J80" s="89">
        <f t="shared" si="3"/>
        <v>2988.9346403196078</v>
      </c>
      <c r="K80" s="91">
        <f t="shared" si="3"/>
        <v>2995.5497652844065</v>
      </c>
    </row>
    <row r="81" spans="1:11" x14ac:dyDescent="0.35">
      <c r="A81" s="93">
        <v>680</v>
      </c>
      <c r="B81" s="89">
        <f t="shared" si="4"/>
        <v>3002.1697632705395</v>
      </c>
      <c r="C81" s="90">
        <f t="shared" si="4"/>
        <v>3008.794630693581</v>
      </c>
      <c r="D81" s="89">
        <f t="shared" si="3"/>
        <v>3015.4243639770066</v>
      </c>
      <c r="E81" s="90">
        <f t="shared" si="3"/>
        <v>3022.0589595521569</v>
      </c>
      <c r="F81" s="89">
        <f t="shared" si="3"/>
        <v>3028.6984138582184</v>
      </c>
      <c r="G81" s="90">
        <f t="shared" si="3"/>
        <v>3035.3427233421835</v>
      </c>
      <c r="H81" s="89">
        <f t="shared" si="3"/>
        <v>3041.9918844588328</v>
      </c>
      <c r="I81" s="90">
        <f t="shared" si="3"/>
        <v>3048.6458936706977</v>
      </c>
      <c r="J81" s="89">
        <f t="shared" si="3"/>
        <v>3055.3047474480377</v>
      </c>
      <c r="K81" s="91">
        <f t="shared" si="3"/>
        <v>3061.9684422688119</v>
      </c>
    </row>
    <row r="82" spans="1:11" x14ac:dyDescent="0.35">
      <c r="A82" s="93">
        <v>690</v>
      </c>
      <c r="B82" s="89">
        <f t="shared" si="4"/>
        <v>3068.6369746186497</v>
      </c>
      <c r="C82" s="90">
        <f t="shared" si="4"/>
        <v>3075.3103409908199</v>
      </c>
      <c r="D82" s="89">
        <f t="shared" si="3"/>
        <v>3081.9885378862105</v>
      </c>
      <c r="E82" s="90">
        <f t="shared" si="3"/>
        <v>3088.6715618132957</v>
      </c>
      <c r="F82" s="89">
        <f t="shared" si="3"/>
        <v>3095.3594092881085</v>
      </c>
      <c r="G82" s="90">
        <f t="shared" si="3"/>
        <v>3102.0520768342162</v>
      </c>
      <c r="H82" s="89">
        <f t="shared" si="3"/>
        <v>3108.7495609826915</v>
      </c>
      <c r="I82" s="90">
        <f t="shared" si="3"/>
        <v>3115.4518582720866</v>
      </c>
      <c r="J82" s="89">
        <f t="shared" si="3"/>
        <v>3122.1589652484045</v>
      </c>
      <c r="K82" s="91">
        <f t="shared" si="3"/>
        <v>3128.8708784650735</v>
      </c>
    </row>
    <row r="83" spans="1:11" x14ac:dyDescent="0.35">
      <c r="A83" s="94">
        <v>700</v>
      </c>
      <c r="B83" s="84">
        <f t="shared" si="4"/>
        <v>3135.5875944829222</v>
      </c>
      <c r="C83" s="83">
        <f t="shared" si="4"/>
        <v>3142.3091098701502</v>
      </c>
      <c r="D83" s="84">
        <f t="shared" si="3"/>
        <v>3149.035421202303</v>
      </c>
      <c r="E83" s="83">
        <f t="shared" si="3"/>
        <v>3155.7665250622476</v>
      </c>
      <c r="F83" s="84">
        <f t="shared" si="3"/>
        <v>3162.5024180401415</v>
      </c>
      <c r="G83" s="83">
        <f t="shared" si="3"/>
        <v>3169.243096733413</v>
      </c>
      <c r="H83" s="84">
        <f t="shared" si="3"/>
        <v>3175.9885577467326</v>
      </c>
      <c r="I83" s="83">
        <f t="shared" si="3"/>
        <v>3182.7387976919854</v>
      </c>
      <c r="J83" s="84">
        <f t="shared" si="3"/>
        <v>3189.4938131882468</v>
      </c>
      <c r="K83" s="85">
        <f t="shared" si="3"/>
        <v>3196.2536008617608</v>
      </c>
    </row>
    <row r="84" spans="1:11" x14ac:dyDescent="0.35">
      <c r="A84" s="93">
        <v>710</v>
      </c>
      <c r="B84" s="89">
        <f t="shared" si="4"/>
        <v>3203.0181573459104</v>
      </c>
      <c r="C84" s="90">
        <f t="shared" si="4"/>
        <v>3209.7874792811922</v>
      </c>
      <c r="D84" s="89">
        <f t="shared" si="3"/>
        <v>3216.5615633151938</v>
      </c>
      <c r="E84" s="90">
        <f t="shared" si="3"/>
        <v>3223.3404061025681</v>
      </c>
      <c r="F84" s="89">
        <f t="shared" si="3"/>
        <v>3230.1240043050088</v>
      </c>
      <c r="G84" s="90">
        <f t="shared" si="3"/>
        <v>3236.9123545912244</v>
      </c>
      <c r="H84" s="89">
        <f t="shared" si="3"/>
        <v>3243.705453636916</v>
      </c>
      <c r="I84" s="90">
        <f t="shared" si="3"/>
        <v>3250.5032981247491</v>
      </c>
      <c r="J84" s="89">
        <f t="shared" si="3"/>
        <v>3257.305884744334</v>
      </c>
      <c r="K84" s="91">
        <f t="shared" si="3"/>
        <v>3264.1132101921976</v>
      </c>
    </row>
    <row r="85" spans="1:11" x14ac:dyDescent="0.35">
      <c r="A85" s="93">
        <v>720</v>
      </c>
      <c r="B85" s="89">
        <f t="shared" si="4"/>
        <v>3270.9252711717622</v>
      </c>
      <c r="C85" s="90">
        <f t="shared" si="4"/>
        <v>3277.7420643933201</v>
      </c>
      <c r="D85" s="89">
        <f t="shared" si="3"/>
        <v>3284.5635865740096</v>
      </c>
      <c r="E85" s="90">
        <f t="shared" si="3"/>
        <v>3291.3898344377908</v>
      </c>
      <c r="F85" s="89">
        <f t="shared" si="3"/>
        <v>3298.2208047154259</v>
      </c>
      <c r="G85" s="90">
        <f t="shared" si="3"/>
        <v>3305.05649414445</v>
      </c>
      <c r="H85" s="89">
        <f t="shared" si="3"/>
        <v>3311.8968994691504</v>
      </c>
      <c r="I85" s="90">
        <f t="shared" si="3"/>
        <v>3318.7420174405461</v>
      </c>
      <c r="J85" s="89">
        <f t="shared" si="3"/>
        <v>3325.5918448163593</v>
      </c>
      <c r="K85" s="91">
        <f t="shared" si="3"/>
        <v>3332.4463783609954</v>
      </c>
    </row>
    <row r="86" spans="1:11" x14ac:dyDescent="0.35">
      <c r="A86" s="93">
        <v>730</v>
      </c>
      <c r="B86" s="89">
        <f t="shared" si="4"/>
        <v>3339.3056148455225</v>
      </c>
      <c r="C86" s="90">
        <f t="shared" si="4"/>
        <v>3346.1695510476402</v>
      </c>
      <c r="D86" s="89">
        <f t="shared" si="3"/>
        <v>3353.0381837516675</v>
      </c>
      <c r="E86" s="90">
        <f t="shared" si="3"/>
        <v>3359.9115097485128</v>
      </c>
      <c r="F86" s="89">
        <f t="shared" si="3"/>
        <v>3366.7895258356557</v>
      </c>
      <c r="G86" s="90">
        <f t="shared" si="3"/>
        <v>3373.6722288171204</v>
      </c>
      <c r="H86" s="89">
        <f t="shared" si="3"/>
        <v>3380.5596155034568</v>
      </c>
      <c r="I86" s="90">
        <f t="shared" si="3"/>
        <v>3387.4516827117168</v>
      </c>
      <c r="J86" s="89">
        <f t="shared" si="3"/>
        <v>3394.3484272654346</v>
      </c>
      <c r="K86" s="91">
        <f t="shared" si="3"/>
        <v>3401.2498459945996</v>
      </c>
    </row>
    <row r="87" spans="1:11" x14ac:dyDescent="0.35">
      <c r="A87" s="93">
        <v>740</v>
      </c>
      <c r="B87" s="89">
        <f t="shared" si="4"/>
        <v>3408.15593573564</v>
      </c>
      <c r="C87" s="90">
        <f t="shared" si="4"/>
        <v>3415.0666933313973</v>
      </c>
      <c r="D87" s="89">
        <f t="shared" si="3"/>
        <v>3421.98211563111</v>
      </c>
      <c r="E87" s="90">
        <f t="shared" si="3"/>
        <v>3428.9021994903824</v>
      </c>
      <c r="F87" s="89">
        <f t="shared" ref="D87:K93" si="5">((($A87+F$12)/1000)^$B$7)*$B$6*3600*(($K$6/1000))</f>
        <v>3435.826941771174</v>
      </c>
      <c r="G87" s="90">
        <f t="shared" si="5"/>
        <v>3442.7563393417695</v>
      </c>
      <c r="H87" s="89">
        <f t="shared" si="5"/>
        <v>3449.690389076763</v>
      </c>
      <c r="I87" s="90">
        <f t="shared" si="5"/>
        <v>3456.6290878570358</v>
      </c>
      <c r="J87" s="89">
        <f t="shared" si="5"/>
        <v>3463.5724325697347</v>
      </c>
      <c r="K87" s="91">
        <f t="shared" si="5"/>
        <v>3470.5204201082452</v>
      </c>
    </row>
    <row r="88" spans="1:11" x14ac:dyDescent="0.35">
      <c r="A88" s="94">
        <v>750</v>
      </c>
      <c r="B88" s="84">
        <f t="shared" si="4"/>
        <v>3477.4730473721866</v>
      </c>
      <c r="C88" s="83">
        <f t="shared" si="4"/>
        <v>3484.430311267372</v>
      </c>
      <c r="D88" s="84">
        <f t="shared" si="5"/>
        <v>3491.3922087058013</v>
      </c>
      <c r="E88" s="83">
        <f t="shared" si="5"/>
        <v>3498.3587366056345</v>
      </c>
      <c r="F88" s="84">
        <f t="shared" si="5"/>
        <v>3505.3298918911737</v>
      </c>
      <c r="G88" s="83">
        <f t="shared" si="5"/>
        <v>3512.3056714928421</v>
      </c>
      <c r="H88" s="84">
        <f t="shared" si="5"/>
        <v>3519.2860723471604</v>
      </c>
      <c r="I88" s="83">
        <f t="shared" si="5"/>
        <v>3526.271091396733</v>
      </c>
      <c r="J88" s="84">
        <f t="shared" si="5"/>
        <v>3533.260725590224</v>
      </c>
      <c r="K88" s="85">
        <f t="shared" si="5"/>
        <v>3540.2549718823366</v>
      </c>
    </row>
    <row r="89" spans="1:11" x14ac:dyDescent="0.35">
      <c r="A89" s="93">
        <v>760</v>
      </c>
      <c r="B89" s="89">
        <f t="shared" si="4"/>
        <v>3547.2538272337947</v>
      </c>
      <c r="C89" s="90">
        <f t="shared" si="4"/>
        <v>3554.2572886113248</v>
      </c>
      <c r="D89" s="89">
        <f t="shared" si="5"/>
        <v>3561.2653529876284</v>
      </c>
      <c r="E89" s="90">
        <f t="shared" si="5"/>
        <v>3568.2780173413762</v>
      </c>
      <c r="F89" s="89">
        <f t="shared" si="5"/>
        <v>3575.295278657175</v>
      </c>
      <c r="G89" s="90">
        <f t="shared" si="5"/>
        <v>3582.3171339255555</v>
      </c>
      <c r="H89" s="89">
        <f t="shared" si="5"/>
        <v>3589.34358014295</v>
      </c>
      <c r="I89" s="90">
        <f t="shared" si="5"/>
        <v>3596.3746143116787</v>
      </c>
      <c r="J89" s="89">
        <f t="shared" si="5"/>
        <v>3603.4102334399195</v>
      </c>
      <c r="K89" s="91">
        <f t="shared" si="5"/>
        <v>3610.4504345417004</v>
      </c>
    </row>
    <row r="90" spans="1:11" x14ac:dyDescent="0.35">
      <c r="A90" s="93">
        <v>770</v>
      </c>
      <c r="B90" s="89">
        <f t="shared" si="4"/>
        <v>3617.4952146368751</v>
      </c>
      <c r="C90" s="90">
        <f t="shared" si="4"/>
        <v>3624.5445707511035</v>
      </c>
      <c r="D90" s="89">
        <f t="shared" si="5"/>
        <v>3631.598499915835</v>
      </c>
      <c r="E90" s="90">
        <f t="shared" si="5"/>
        <v>3638.6569991682882</v>
      </c>
      <c r="F90" s="89">
        <f t="shared" si="5"/>
        <v>3645.7200655514325</v>
      </c>
      <c r="G90" s="90">
        <f t="shared" si="5"/>
        <v>3652.7876961139696</v>
      </c>
      <c r="H90" s="89">
        <f t="shared" si="5"/>
        <v>3659.8598879103174</v>
      </c>
      <c r="I90" s="90">
        <f t="shared" si="5"/>
        <v>3666.9366380005868</v>
      </c>
      <c r="J90" s="89">
        <f t="shared" si="5"/>
        <v>3674.0179434505681</v>
      </c>
      <c r="K90" s="91">
        <f t="shared" si="5"/>
        <v>3681.1038013317093</v>
      </c>
    </row>
    <row r="91" spans="1:11" x14ac:dyDescent="0.35">
      <c r="A91" s="93">
        <v>780</v>
      </c>
      <c r="B91" s="89">
        <f t="shared" si="4"/>
        <v>3688.1942087210991</v>
      </c>
      <c r="C91" s="90">
        <f t="shared" si="4"/>
        <v>3695.2891627014501</v>
      </c>
      <c r="D91" s="89">
        <f t="shared" si="5"/>
        <v>3702.388660361079</v>
      </c>
      <c r="E91" s="90">
        <f t="shared" si="5"/>
        <v>3709.4926987938898</v>
      </c>
      <c r="F91" s="89">
        <f t="shared" si="5"/>
        <v>3716.6012750993541</v>
      </c>
      <c r="G91" s="90">
        <f t="shared" si="5"/>
        <v>3723.7143863824977</v>
      </c>
      <c r="H91" s="89">
        <f t="shared" si="5"/>
        <v>3730.8320297538758</v>
      </c>
      <c r="I91" s="90">
        <f t="shared" si="5"/>
        <v>3737.9542023295639</v>
      </c>
      <c r="J91" s="89">
        <f t="shared" si="5"/>
        <v>3745.0809012311324</v>
      </c>
      <c r="K91" s="91">
        <f t="shared" si="5"/>
        <v>3752.2121235856343</v>
      </c>
    </row>
    <row r="92" spans="1:11" x14ac:dyDescent="0.35">
      <c r="A92" s="93">
        <v>790</v>
      </c>
      <c r="B92" s="89">
        <f t="shared" si="4"/>
        <v>3759.3478665255884</v>
      </c>
      <c r="C92" s="90">
        <f t="shared" si="4"/>
        <v>3766.4881271889544</v>
      </c>
      <c r="D92" s="89">
        <f t="shared" si="5"/>
        <v>3773.6329027191273</v>
      </c>
      <c r="E92" s="90">
        <f t="shared" si="5"/>
        <v>3780.782190264908</v>
      </c>
      <c r="F92" s="89">
        <f t="shared" si="5"/>
        <v>3787.9359869804971</v>
      </c>
      <c r="G92" s="90">
        <f t="shared" si="5"/>
        <v>3795.0942900254699</v>
      </c>
      <c r="H92" s="89">
        <f t="shared" si="5"/>
        <v>3802.2570965647656</v>
      </c>
      <c r="I92" s="90">
        <f t="shared" si="5"/>
        <v>3809.4244037686653</v>
      </c>
      <c r="J92" s="89">
        <f t="shared" si="5"/>
        <v>3816.5962088127781</v>
      </c>
      <c r="K92" s="91">
        <f t="shared" si="5"/>
        <v>3823.7725088780239</v>
      </c>
    </row>
    <row r="93" spans="1:11" x14ac:dyDescent="0.35">
      <c r="A93" s="93">
        <v>800</v>
      </c>
      <c r="B93" s="89">
        <f t="shared" si="4"/>
        <v>3830.953301150616</v>
      </c>
      <c r="C93" s="90">
        <f t="shared" si="4"/>
        <v>3838.1385828220468</v>
      </c>
      <c r="D93" s="89">
        <f t="shared" si="5"/>
        <v>3845.3283510890683</v>
      </c>
      <c r="E93" s="90">
        <f t="shared" si="5"/>
        <v>3852.5226031536777</v>
      </c>
      <c r="F93" s="89">
        <f t="shared" si="5"/>
        <v>3859.7213362230987</v>
      </c>
      <c r="G93" s="90">
        <f t="shared" si="5"/>
        <v>3866.9245475097714</v>
      </c>
      <c r="H93" s="89">
        <f t="shared" si="5"/>
        <v>3874.132234231326</v>
      </c>
      <c r="I93" s="90">
        <f t="shared" si="5"/>
        <v>3881.3443936105791</v>
      </c>
      <c r="J93" s="89">
        <f t="shared" si="5"/>
        <v>3888.5610228755031</v>
      </c>
      <c r="K93" s="91">
        <f t="shared" si="5"/>
        <v>3895.7821192592255</v>
      </c>
    </row>
    <row r="94" spans="1:11" x14ac:dyDescent="0.35">
      <c r="A94" s="108">
        <v>810</v>
      </c>
      <c r="B94" s="109"/>
      <c r="C94" s="110"/>
      <c r="D94" s="111"/>
      <c r="E94" s="110"/>
      <c r="F94" s="111"/>
      <c r="G94" s="110"/>
      <c r="H94" s="111"/>
      <c r="I94" s="110"/>
      <c r="J94" s="111"/>
      <c r="K94" s="112"/>
    </row>
    <row r="95" spans="1:11" x14ac:dyDescent="0.35">
      <c r="A95" s="93">
        <v>820</v>
      </c>
      <c r="B95" s="113"/>
      <c r="C95" s="80"/>
      <c r="D95" s="79"/>
      <c r="E95" s="80"/>
      <c r="F95" s="79"/>
      <c r="G95" s="80"/>
      <c r="H95" s="79"/>
      <c r="I95" s="80"/>
      <c r="J95" s="79"/>
      <c r="K95" s="81"/>
    </row>
    <row r="96" spans="1:11" x14ac:dyDescent="0.35">
      <c r="A96" s="93">
        <v>830</v>
      </c>
      <c r="B96" s="113"/>
      <c r="C96" s="80"/>
      <c r="D96" s="79"/>
      <c r="E96" s="80"/>
      <c r="F96" s="79"/>
      <c r="G96" s="80"/>
      <c r="H96" s="79"/>
      <c r="I96" s="80"/>
      <c r="J96" s="79"/>
      <c r="K96" s="81"/>
    </row>
    <row r="97" spans="1:11" x14ac:dyDescent="0.35">
      <c r="A97" s="93">
        <v>840</v>
      </c>
      <c r="B97" s="113"/>
      <c r="C97" s="80"/>
      <c r="D97" s="79"/>
      <c r="E97" s="80"/>
      <c r="F97" s="79"/>
      <c r="G97" s="80"/>
      <c r="H97" s="79"/>
      <c r="I97" s="80"/>
      <c r="J97" s="79"/>
      <c r="K97" s="81"/>
    </row>
    <row r="98" spans="1:11" x14ac:dyDescent="0.35">
      <c r="A98" s="94">
        <v>850</v>
      </c>
      <c r="B98" s="114"/>
      <c r="C98" s="97"/>
      <c r="D98" s="96"/>
      <c r="E98" s="97"/>
      <c r="F98" s="96"/>
      <c r="G98" s="97"/>
      <c r="H98" s="96"/>
      <c r="I98" s="97"/>
      <c r="J98" s="96"/>
      <c r="K98" s="98"/>
    </row>
    <row r="99" spans="1:11" x14ac:dyDescent="0.35">
      <c r="A99" s="93">
        <v>860</v>
      </c>
      <c r="B99" s="113"/>
      <c r="C99" s="80"/>
      <c r="D99" s="79"/>
      <c r="E99" s="80"/>
      <c r="F99" s="79"/>
      <c r="G99" s="80"/>
      <c r="H99" s="79"/>
      <c r="I99" s="80"/>
      <c r="J99" s="79"/>
      <c r="K99" s="81"/>
    </row>
    <row r="100" spans="1:11" x14ac:dyDescent="0.35">
      <c r="A100" s="93">
        <v>870</v>
      </c>
      <c r="B100" s="113"/>
      <c r="C100" s="80"/>
      <c r="D100" s="79"/>
      <c r="E100" s="80"/>
      <c r="F100" s="79"/>
      <c r="G100" s="80"/>
      <c r="H100" s="79"/>
      <c r="I100" s="80"/>
      <c r="J100" s="79"/>
      <c r="K100" s="81"/>
    </row>
    <row r="101" spans="1:11" x14ac:dyDescent="0.35">
      <c r="A101" s="93">
        <v>880</v>
      </c>
      <c r="B101" s="113"/>
      <c r="C101" s="80"/>
      <c r="D101" s="79"/>
      <c r="E101" s="80"/>
      <c r="F101" s="79"/>
      <c r="G101" s="80"/>
      <c r="H101" s="79"/>
      <c r="I101" s="80"/>
      <c r="J101" s="79"/>
      <c r="K101" s="81"/>
    </row>
    <row r="102" spans="1:11" x14ac:dyDescent="0.35">
      <c r="A102" s="93">
        <v>890</v>
      </c>
      <c r="B102" s="113"/>
      <c r="C102" s="80"/>
      <c r="D102" s="79"/>
      <c r="E102" s="80"/>
      <c r="F102" s="79"/>
      <c r="G102" s="80"/>
      <c r="H102" s="79"/>
      <c r="I102" s="80"/>
      <c r="J102" s="79"/>
      <c r="K102" s="81"/>
    </row>
    <row r="103" spans="1:11" x14ac:dyDescent="0.35">
      <c r="A103" s="94">
        <v>900</v>
      </c>
      <c r="B103" s="114"/>
      <c r="C103" s="97"/>
      <c r="D103" s="96"/>
      <c r="E103" s="97"/>
      <c r="F103" s="96"/>
      <c r="G103" s="97"/>
      <c r="H103" s="96"/>
      <c r="I103" s="97"/>
      <c r="J103" s="96"/>
      <c r="K103" s="98"/>
    </row>
    <row r="104" spans="1:11" x14ac:dyDescent="0.35">
      <c r="A104" s="93">
        <v>910</v>
      </c>
      <c r="B104" s="113"/>
      <c r="C104" s="80"/>
      <c r="D104" s="79"/>
      <c r="E104" s="80"/>
      <c r="F104" s="79"/>
      <c r="G104" s="80"/>
      <c r="H104" s="79"/>
      <c r="I104" s="80"/>
      <c r="J104" s="79"/>
      <c r="K104" s="81"/>
    </row>
    <row r="105" spans="1:11" x14ac:dyDescent="0.35">
      <c r="A105" s="93">
        <v>920</v>
      </c>
      <c r="B105" s="113"/>
      <c r="C105" s="80"/>
      <c r="D105" s="79"/>
      <c r="E105" s="80"/>
      <c r="F105" s="79"/>
      <c r="G105" s="80"/>
      <c r="H105" s="79"/>
      <c r="I105" s="80"/>
      <c r="J105" s="79"/>
      <c r="K105" s="81"/>
    </row>
    <row r="106" spans="1:11" x14ac:dyDescent="0.35">
      <c r="A106" s="93">
        <v>930</v>
      </c>
      <c r="B106" s="113"/>
      <c r="C106" s="80"/>
      <c r="D106" s="79"/>
      <c r="E106" s="80"/>
      <c r="F106" s="79"/>
      <c r="G106" s="80"/>
      <c r="H106" s="79"/>
      <c r="I106" s="80"/>
      <c r="J106" s="79"/>
      <c r="K106" s="81"/>
    </row>
    <row r="107" spans="1:11" x14ac:dyDescent="0.35">
      <c r="A107" s="93">
        <v>940</v>
      </c>
      <c r="B107" s="113"/>
      <c r="C107" s="80"/>
      <c r="D107" s="79"/>
      <c r="E107" s="80"/>
      <c r="F107" s="79"/>
      <c r="G107" s="80"/>
      <c r="H107" s="79"/>
      <c r="I107" s="80"/>
      <c r="J107" s="79"/>
      <c r="K107" s="81"/>
    </row>
    <row r="108" spans="1:11" x14ac:dyDescent="0.35">
      <c r="A108" s="94">
        <v>950</v>
      </c>
      <c r="B108" s="114"/>
      <c r="C108" s="97"/>
      <c r="D108" s="96"/>
      <c r="E108" s="97"/>
      <c r="F108" s="96"/>
      <c r="G108" s="97"/>
      <c r="H108" s="96"/>
      <c r="I108" s="97"/>
      <c r="J108" s="96"/>
      <c r="K108" s="98"/>
    </row>
    <row r="109" spans="1:11" x14ac:dyDescent="0.35">
      <c r="A109" s="93">
        <v>960</v>
      </c>
      <c r="B109" s="113"/>
      <c r="C109" s="80"/>
      <c r="D109" s="79"/>
      <c r="E109" s="80"/>
      <c r="F109" s="79"/>
      <c r="G109" s="80"/>
      <c r="H109" s="79"/>
      <c r="I109" s="80"/>
      <c r="J109" s="79"/>
      <c r="K109" s="81"/>
    </row>
    <row r="110" spans="1:11" x14ac:dyDescent="0.35">
      <c r="A110" s="93">
        <v>970</v>
      </c>
      <c r="B110" s="113"/>
      <c r="C110" s="80"/>
      <c r="D110" s="79"/>
      <c r="E110" s="80"/>
      <c r="F110" s="79"/>
      <c r="G110" s="80"/>
      <c r="H110" s="79"/>
      <c r="I110" s="80"/>
      <c r="J110" s="79"/>
      <c r="K110" s="81"/>
    </row>
    <row r="111" spans="1:11" x14ac:dyDescent="0.35">
      <c r="A111" s="93">
        <v>980</v>
      </c>
      <c r="B111" s="113"/>
      <c r="C111" s="80"/>
      <c r="D111" s="79"/>
      <c r="E111" s="80"/>
      <c r="F111" s="79"/>
      <c r="G111" s="80"/>
      <c r="H111" s="79"/>
      <c r="I111" s="80"/>
      <c r="J111" s="79"/>
      <c r="K111" s="81"/>
    </row>
    <row r="112" spans="1:11" x14ac:dyDescent="0.35">
      <c r="A112" s="93">
        <v>990</v>
      </c>
      <c r="B112" s="113"/>
      <c r="C112" s="80"/>
      <c r="D112" s="79"/>
      <c r="E112" s="80"/>
      <c r="F112" s="79"/>
      <c r="G112" s="80"/>
      <c r="H112" s="79"/>
      <c r="I112" s="80"/>
      <c r="J112" s="79"/>
      <c r="K112" s="81"/>
    </row>
    <row r="113" spans="1:11" x14ac:dyDescent="0.35">
      <c r="A113" s="99">
        <v>1000</v>
      </c>
      <c r="B113" s="102"/>
      <c r="C113" s="101"/>
      <c r="D113" s="100"/>
      <c r="E113" s="101"/>
      <c r="F113" s="100"/>
      <c r="G113" s="101"/>
      <c r="H113" s="100"/>
      <c r="I113" s="101"/>
      <c r="J113" s="100"/>
      <c r="K113" s="103"/>
    </row>
  </sheetData>
  <sheetProtection algorithmName="SHA-512" hashValue="za1IEOpBViSWbLvispinTbBSpKM+iB8NMtbDvnlnf9AndkMcLKXbtnmtpzO509wSEivWIvWfW4sFSsED/isGaA==" saltValue="4BvBTVfgBKwkhz4nZcQ6O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23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97</v>
      </c>
      <c r="H6" s="18" t="s">
        <v>11</v>
      </c>
      <c r="I6" s="19">
        <v>0.06</v>
      </c>
      <c r="J6" s="20" t="s">
        <v>14</v>
      </c>
      <c r="K6" s="197">
        <v>1000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115" t="s">
        <v>31</v>
      </c>
      <c r="B8" s="116" t="s">
        <v>29</v>
      </c>
      <c r="C8" s="26"/>
      <c r="D8" s="26"/>
      <c r="E8" s="26"/>
      <c r="F8" s="16" t="s">
        <v>9</v>
      </c>
      <c r="G8" s="17">
        <v>1185</v>
      </c>
      <c r="H8" s="18" t="s">
        <v>12</v>
      </c>
      <c r="I8" s="34">
        <f>K6/3000</f>
        <v>0.33333333333333331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117">
        <f>I8*0.01*1000</f>
        <v>3.333333333333333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186">
        <f>((($A13+C$12)/1000)^$B$7)*$B$6*3600*(($K$6/1000))</f>
        <v>0.21163227012910868</v>
      </c>
      <c r="D13" s="187">
        <f t="shared" ref="D13:K28" si="0">((($A13+D$12)/1000)^$B$7)*$B$6*3600*(($K$6/1000))</f>
        <v>0.59858645330478344</v>
      </c>
      <c r="E13" s="188">
        <f t="shared" si="0"/>
        <v>1.0996735331542726</v>
      </c>
      <c r="F13" s="187">
        <f t="shared" si="0"/>
        <v>1.6930581610328701</v>
      </c>
      <c r="G13" s="188">
        <f t="shared" si="0"/>
        <v>2.366120711206428</v>
      </c>
      <c r="H13" s="69">
        <f t="shared" si="0"/>
        <v>3.1103464495390205</v>
      </c>
      <c r="I13" s="70">
        <f t="shared" si="0"/>
        <v>3.919484493103655</v>
      </c>
      <c r="J13" s="69">
        <f t="shared" si="0"/>
        <v>4.7886916264382693</v>
      </c>
      <c r="K13" s="189">
        <f t="shared" si="0"/>
        <v>5.7140712934859357</v>
      </c>
    </row>
    <row r="14" spans="1:11" x14ac:dyDescent="0.35">
      <c r="A14" s="65">
        <v>10</v>
      </c>
      <c r="B14" s="69">
        <f t="shared" ref="B14:K29" si="1">((($A14+B$12)/1000)^$B$7)*$B$6*3600*(($K$6/1000))</f>
        <v>6.6924000000000019</v>
      </c>
      <c r="C14" s="70">
        <f t="shared" si="1"/>
        <v>7.7209531690433195</v>
      </c>
      <c r="D14" s="69">
        <f t="shared" si="0"/>
        <v>8.7973882652341757</v>
      </c>
      <c r="E14" s="70">
        <f t="shared" si="0"/>
        <v>9.9196630194135089</v>
      </c>
      <c r="F14" s="69">
        <f t="shared" si="0"/>
        <v>11.085976255316432</v>
      </c>
      <c r="G14" s="70">
        <f t="shared" si="0"/>
        <v>12.294723865951596</v>
      </c>
      <c r="H14" s="66">
        <f t="shared" si="0"/>
        <v>13.544465288262941</v>
      </c>
      <c r="I14" s="67">
        <f t="shared" si="0"/>
        <v>14.833897460036603</v>
      </c>
      <c r="J14" s="66">
        <f t="shared" si="0"/>
        <v>16.161834239229151</v>
      </c>
      <c r="K14" s="68">
        <f t="shared" si="0"/>
        <v>17.527189895012835</v>
      </c>
    </row>
    <row r="15" spans="1:11" x14ac:dyDescent="0.35">
      <c r="A15" s="65">
        <v>20</v>
      </c>
      <c r="B15" s="66">
        <f t="shared" si="1"/>
        <v>18.92896568965141</v>
      </c>
      <c r="C15" s="67">
        <f t="shared" si="1"/>
        <v>20.366238844601636</v>
      </c>
      <c r="D15" s="66">
        <f t="shared" si="0"/>
        <v>21.838153372217164</v>
      </c>
      <c r="E15" s="67">
        <f t="shared" si="0"/>
        <v>23.343912386014463</v>
      </c>
      <c r="F15" s="66">
        <f t="shared" si="0"/>
        <v>24.882771596312175</v>
      </c>
      <c r="G15" s="67">
        <f t="shared" si="0"/>
        <v>26.454033766138576</v>
      </c>
      <c r="H15" s="66">
        <f t="shared" si="0"/>
        <v>28.057043952450869</v>
      </c>
      <c r="I15" s="67">
        <f t="shared" si="0"/>
        <v>29.691185395165331</v>
      </c>
      <c r="J15" s="66">
        <f>((($A15+J$12)/1000)^$B$7)*$B$6*3600*(($K$6/1000))</f>
        <v>31.355875944829222</v>
      </c>
      <c r="K15" s="68">
        <f t="shared" si="0"/>
        <v>33.05056494144447</v>
      </c>
    </row>
    <row r="16" spans="1:11" x14ac:dyDescent="0.35">
      <c r="A16" s="65">
        <v>30</v>
      </c>
      <c r="B16" s="66">
        <f t="shared" si="1"/>
        <v>34.774730473721874</v>
      </c>
      <c r="C16" s="67">
        <f t="shared" si="1"/>
        <v>36.52787696113969</v>
      </c>
      <c r="D16" s="66">
        <f t="shared" si="0"/>
        <v>38.309533011506169</v>
      </c>
      <c r="E16" s="67">
        <f t="shared" si="0"/>
        <v>40.119249514928889</v>
      </c>
      <c r="F16" s="66">
        <f t="shared" si="0"/>
        <v>41.956597941671106</v>
      </c>
      <c r="G16" s="67">
        <f t="shared" si="0"/>
        <v>43.821168816680384</v>
      </c>
      <c r="H16" s="66">
        <f t="shared" si="0"/>
        <v>45.71257034788745</v>
      </c>
      <c r="I16" s="67">
        <f t="shared" si="0"/>
        <v>47.630427188901869</v>
      </c>
      <c r="J16" s="66">
        <f t="shared" si="0"/>
        <v>49.574379319631639</v>
      </c>
      <c r="K16" s="68">
        <f t="shared" si="0"/>
        <v>51.544081030758889</v>
      </c>
    </row>
    <row r="17" spans="1:11" x14ac:dyDescent="0.35">
      <c r="A17" s="65">
        <v>40</v>
      </c>
      <c r="B17" s="66">
        <f t="shared" si="1"/>
        <v>53.539200000000022</v>
      </c>
      <c r="C17" s="67">
        <f t="shared" si="1"/>
        <v>55.559416449751893</v>
      </c>
      <c r="D17" s="66">
        <f t="shared" si="0"/>
        <v>57.604422377130724</v>
      </c>
      <c r="E17" s="67">
        <f t="shared" si="0"/>
        <v>59.673920848594456</v>
      </c>
      <c r="F17" s="66">
        <f t="shared" si="0"/>
        <v>61.767625352346514</v>
      </c>
      <c r="G17" s="67">
        <f t="shared" si="0"/>
        <v>63.885259202573486</v>
      </c>
      <c r="H17" s="66">
        <f t="shared" si="0"/>
        <v>66.026554990301861</v>
      </c>
      <c r="I17" s="67">
        <f t="shared" si="0"/>
        <v>68.191254076285148</v>
      </c>
      <c r="J17" s="66">
        <f t="shared" si="0"/>
        <v>70.379106121873406</v>
      </c>
      <c r="K17" s="68">
        <f t="shared" si="0"/>
        <v>72.589868654284246</v>
      </c>
    </row>
    <row r="18" spans="1:11" x14ac:dyDescent="0.35">
      <c r="A18" s="71">
        <v>50</v>
      </c>
      <c r="B18" s="72">
        <f t="shared" si="1"/>
        <v>74.823306663097966</v>
      </c>
      <c r="C18" s="73">
        <f t="shared" si="1"/>
        <v>77.079192225150805</v>
      </c>
      <c r="D18" s="72">
        <f t="shared" si="0"/>
        <v>79.357304155308086</v>
      </c>
      <c r="E18" s="73">
        <f t="shared" si="0"/>
        <v>81.657427680863947</v>
      </c>
      <c r="F18" s="72">
        <f t="shared" si="0"/>
        <v>83.979354137553571</v>
      </c>
      <c r="G18" s="73">
        <f t="shared" si="0"/>
        <v>86.322880685366414</v>
      </c>
      <c r="H18" s="72">
        <f t="shared" si="0"/>
        <v>88.687810042531567</v>
      </c>
      <c r="I18" s="73">
        <f t="shared" si="0"/>
        <v>91.073950236210152</v>
      </c>
      <c r="J18" s="72">
        <f t="shared" si="0"/>
        <v>93.48111436856712</v>
      </c>
      <c r="K18" s="74">
        <f t="shared" si="0"/>
        <v>95.909120397025049</v>
      </c>
    </row>
    <row r="19" spans="1:11" x14ac:dyDescent="0.35">
      <c r="A19" s="75">
        <v>60</v>
      </c>
      <c r="B19" s="76">
        <f t="shared" si="1"/>
        <v>98.357790927612797</v>
      </c>
      <c r="C19" s="77">
        <f t="shared" si="1"/>
        <v>100.82695302042288</v>
      </c>
      <c r="D19" s="76">
        <f t="shared" si="0"/>
        <v>103.31643800627896</v>
      </c>
      <c r="E19" s="77">
        <f t="shared" si="0"/>
        <v>105.82608131379861</v>
      </c>
      <c r="F19" s="76">
        <f t="shared" si="0"/>
        <v>108.35572230610356</v>
      </c>
      <c r="G19" s="77">
        <f t="shared" si="0"/>
        <v>110.90520412649718</v>
      </c>
      <c r="H19" s="76">
        <f t="shared" si="0"/>
        <v>113.47437355248523</v>
      </c>
      <c r="I19" s="77">
        <f t="shared" si="0"/>
        <v>116.06308085757026</v>
      </c>
      <c r="J19" s="76">
        <f t="shared" si="0"/>
        <v>118.67117968029275</v>
      </c>
      <c r="K19" s="78">
        <f t="shared" si="0"/>
        <v>121.29852690004051</v>
      </c>
    </row>
    <row r="20" spans="1:11" x14ac:dyDescent="0.35">
      <c r="A20" s="65">
        <v>70</v>
      </c>
      <c r="B20" s="79">
        <f t="shared" si="1"/>
        <v>123.94498251918073</v>
      </c>
      <c r="C20" s="80">
        <f t="shared" si="1"/>
        <v>126.61040955110823</v>
      </c>
      <c r="D20" s="79">
        <f t="shared" si="0"/>
        <v>129.29467391383326</v>
      </c>
      <c r="E20" s="80">
        <f t="shared" si="0"/>
        <v>131.99764432876034</v>
      </c>
      <c r="F20" s="79">
        <f t="shared" si="0"/>
        <v>134.71919222433834</v>
      </c>
      <c r="G20" s="80">
        <f t="shared" si="0"/>
        <v>137.45919164428398</v>
      </c>
      <c r="H20" s="79">
        <f t="shared" si="0"/>
        <v>140.2175191601026</v>
      </c>
      <c r="I20" s="80">
        <f t="shared" si="0"/>
        <v>142.99405378765258</v>
      </c>
      <c r="J20" s="79">
        <f t="shared" si="0"/>
        <v>145.78867690751409</v>
      </c>
      <c r="K20" s="81">
        <f t="shared" si="0"/>
        <v>148.60127218894405</v>
      </c>
    </row>
    <row r="21" spans="1:11" x14ac:dyDescent="0.35">
      <c r="A21" s="65">
        <v>80</v>
      </c>
      <c r="B21" s="79">
        <f t="shared" si="1"/>
        <v>151.43172551721119</v>
      </c>
      <c r="C21" s="80">
        <f t="shared" si="1"/>
        <v>154.27992492412025</v>
      </c>
      <c r="D21" s="79">
        <f t="shared" si="0"/>
        <v>157.14576052154791</v>
      </c>
      <c r="E21" s="80">
        <f t="shared" si="0"/>
        <v>160.02912443782577</v>
      </c>
      <c r="F21" s="79">
        <f t="shared" si="0"/>
        <v>162.92991075681297</v>
      </c>
      <c r="G21" s="80">
        <f t="shared" si="0"/>
        <v>165.8480154595164</v>
      </c>
      <c r="H21" s="79">
        <f t="shared" si="0"/>
        <v>168.78333636812181</v>
      </c>
      <c r="I21" s="80">
        <f t="shared" si="0"/>
        <v>171.73577309230959</v>
      </c>
      <c r="J21" s="79">
        <f t="shared" si="0"/>
        <v>174.70522697773728</v>
      </c>
      <c r="K21" s="81">
        <f t="shared" si="0"/>
        <v>177.69160105657622</v>
      </c>
    </row>
    <row r="22" spans="1:11" x14ac:dyDescent="0.35">
      <c r="A22" s="65">
        <v>90</v>
      </c>
      <c r="B22" s="79">
        <f t="shared" si="1"/>
        <v>180.69479999999987</v>
      </c>
      <c r="C22" s="80">
        <f t="shared" si="1"/>
        <v>183.71473007252561</v>
      </c>
      <c r="D22" s="79">
        <f t="shared" si="0"/>
        <v>186.75129908811576</v>
      </c>
      <c r="E22" s="80">
        <f t="shared" si="0"/>
        <v>189.80441636795578</v>
      </c>
      <c r="F22" s="79">
        <f t="shared" si="0"/>
        <v>192.87399269982424</v>
      </c>
      <c r="G22" s="80">
        <f t="shared" si="0"/>
        <v>195.95994029898054</v>
      </c>
      <c r="H22" s="79">
        <f t="shared" si="0"/>
        <v>199.06217277049745</v>
      </c>
      <c r="I22" s="80">
        <f t="shared" si="0"/>
        <v>202.18060507297062</v>
      </c>
      <c r="J22" s="79">
        <f t="shared" si="0"/>
        <v>205.31515348354083</v>
      </c>
      <c r="K22" s="81">
        <f t="shared" si="0"/>
        <v>208.46573556416951</v>
      </c>
    </row>
    <row r="23" spans="1:11" x14ac:dyDescent="0.35">
      <c r="A23" s="71">
        <v>100</v>
      </c>
      <c r="B23" s="82">
        <f t="shared" si="1"/>
        <v>211.63227012910866</v>
      </c>
      <c r="C23" s="118">
        <f t="shared" si="1"/>
        <v>214.81467721351302</v>
      </c>
      <c r="D23" s="82">
        <f t="shared" si="0"/>
        <v>218.01287804314234</v>
      </c>
      <c r="E23" s="118">
        <f t="shared" si="0"/>
        <v>221.22679500510665</v>
      </c>
      <c r="F23" s="82">
        <f t="shared" si="0"/>
        <v>224.45635161960698</v>
      </c>
      <c r="G23" s="118">
        <f t="shared" si="0"/>
        <v>227.70147251262998</v>
      </c>
      <c r="H23" s="82">
        <f t="shared" si="0"/>
        <v>230.96208338955589</v>
      </c>
      <c r="I23" s="118">
        <f t="shared" si="0"/>
        <v>234.23811100963835</v>
      </c>
      <c r="J23" s="82">
        <f t="shared" si="0"/>
        <v>237.52948316132276</v>
      </c>
      <c r="K23" s="119">
        <f t="shared" si="0"/>
        <v>240.8361286383649</v>
      </c>
    </row>
    <row r="24" spans="1:11" x14ac:dyDescent="0.35">
      <c r="A24" s="75">
        <v>110</v>
      </c>
      <c r="B24" s="120">
        <f t="shared" si="1"/>
        <v>244.15797721671936</v>
      </c>
      <c r="C24" s="121">
        <f t="shared" si="1"/>
        <v>247.49495963216413</v>
      </c>
      <c r="D24" s="120">
        <f t="shared" si="0"/>
        <v>250.84700755863372</v>
      </c>
      <c r="E24" s="121">
        <f t="shared" si="0"/>
        <v>254.21405358722933</v>
      </c>
      <c r="F24" s="120">
        <f t="shared" si="0"/>
        <v>257.5960312058815</v>
      </c>
      <c r="G24" s="121">
        <f t="shared" si="0"/>
        <v>260.99287477963838</v>
      </c>
      <c r="H24" s="120">
        <f t="shared" si="0"/>
        <v>264.40451953155605</v>
      </c>
      <c r="I24" s="121">
        <f t="shared" si="0"/>
        <v>267.83090152416474</v>
      </c>
      <c r="J24" s="120">
        <f t="shared" si="0"/>
        <v>271.27195764149377</v>
      </c>
      <c r="K24" s="122">
        <f t="shared" si="0"/>
        <v>274.72762557162662</v>
      </c>
    </row>
    <row r="25" spans="1:11" x14ac:dyDescent="0.35">
      <c r="A25" s="65">
        <v>120</v>
      </c>
      <c r="B25" s="123">
        <f t="shared" si="1"/>
        <v>278.19784378977494</v>
      </c>
      <c r="C25" s="124">
        <f t="shared" si="1"/>
        <v>281.68255154184351</v>
      </c>
      <c r="D25" s="123">
        <f t="shared" si="0"/>
        <v>285.18168882847391</v>
      </c>
      <c r="E25" s="124">
        <f t="shared" si="0"/>
        <v>288.69519638954483</v>
      </c>
      <c r="F25" s="123">
        <f t="shared" si="0"/>
        <v>292.22301568911757</v>
      </c>
      <c r="G25" s="124">
        <f t="shared" si="0"/>
        <v>295.76508890080333</v>
      </c>
      <c r="H25" s="123">
        <f t="shared" si="0"/>
        <v>299.32135889354413</v>
      </c>
      <c r="I25" s="124">
        <f t="shared" si="0"/>
        <v>302.89176921778858</v>
      </c>
      <c r="J25" s="123">
        <f t="shared" si="0"/>
        <v>306.47626409204923</v>
      </c>
      <c r="K25" s="125">
        <f t="shared" si="0"/>
        <v>310.07478838982809</v>
      </c>
    </row>
    <row r="26" spans="1:11" x14ac:dyDescent="0.35">
      <c r="A26" s="65">
        <v>130</v>
      </c>
      <c r="B26" s="123">
        <f t="shared" si="1"/>
        <v>313.68728762689761</v>
      </c>
      <c r="C26" s="124">
        <f t="shared" si="1"/>
        <v>317.31370794892575</v>
      </c>
      <c r="D26" s="123">
        <f t="shared" si="0"/>
        <v>320.95399611943088</v>
      </c>
      <c r="E26" s="124">
        <f t="shared" si="0"/>
        <v>324.60809950805788</v>
      </c>
      <c r="F26" s="123">
        <f t="shared" si="0"/>
        <v>328.27596607916183</v>
      </c>
      <c r="G26" s="124">
        <f t="shared" si="0"/>
        <v>331.95754438069338</v>
      </c>
      <c r="H26" s="123">
        <f t="shared" si="0"/>
        <v>335.65278353336896</v>
      </c>
      <c r="I26" s="124">
        <f t="shared" si="0"/>
        <v>339.36163322012305</v>
      </c>
      <c r="J26" s="123">
        <f t="shared" si="0"/>
        <v>343.08404367583</v>
      </c>
      <c r="K26" s="125">
        <f t="shared" si="0"/>
        <v>346.81996567728561</v>
      </c>
    </row>
    <row r="27" spans="1:11" x14ac:dyDescent="0.35">
      <c r="A27" s="65">
        <v>140</v>
      </c>
      <c r="B27" s="123">
        <f t="shared" si="1"/>
        <v>350.56935053344301</v>
      </c>
      <c r="C27" s="124">
        <f t="shared" si="1"/>
        <v>354.33215007589263</v>
      </c>
      <c r="D27" s="123">
        <f t="shared" si="0"/>
        <v>358.10831664957868</v>
      </c>
      <c r="E27" s="124">
        <f t="shared" si="0"/>
        <v>361.89780310374408</v>
      </c>
      <c r="F27" s="123">
        <f t="shared" si="0"/>
        <v>365.70056278309971</v>
      </c>
      <c r="G27" s="124">
        <f t="shared" si="0"/>
        <v>369.51654951920625</v>
      </c>
      <c r="H27" s="123">
        <f t="shared" si="0"/>
        <v>373.34571762206576</v>
      </c>
      <c r="I27" s="124">
        <f t="shared" si="0"/>
        <v>377.18802187191528</v>
      </c>
      <c r="J27" s="123">
        <f t="shared" si="0"/>
        <v>381.04341751121467</v>
      </c>
      <c r="K27" s="125">
        <f t="shared" si="0"/>
        <v>384.91186023682644</v>
      </c>
    </row>
    <row r="28" spans="1:11" x14ac:dyDescent="0.35">
      <c r="A28" s="71">
        <v>150</v>
      </c>
      <c r="B28" s="123">
        <f t="shared" si="1"/>
        <v>388.79330619237777</v>
      </c>
      <c r="C28" s="118">
        <f t="shared" si="1"/>
        <v>392.68771196080189</v>
      </c>
      <c r="D28" s="82">
        <f t="shared" si="0"/>
        <v>396.595034557053</v>
      </c>
      <c r="E28" s="118">
        <f t="shared" si="0"/>
        <v>400.51523142098796</v>
      </c>
      <c r="F28" s="82">
        <f t="shared" si="0"/>
        <v>404.44826041041227</v>
      </c>
      <c r="G28" s="118">
        <f t="shared" si="0"/>
        <v>408.39407979428387</v>
      </c>
      <c r="H28" s="82">
        <f t="shared" si="0"/>
        <v>412.35264824607123</v>
      </c>
      <c r="I28" s="118">
        <f t="shared" si="0"/>
        <v>416.32392483725909</v>
      </c>
      <c r="J28" s="82">
        <f t="shared" si="0"/>
        <v>420.30786903100102</v>
      </c>
      <c r="K28" s="119">
        <f t="shared" si="0"/>
        <v>424.30444067591253</v>
      </c>
    </row>
    <row r="29" spans="1:11" x14ac:dyDescent="0.35">
      <c r="A29" s="75">
        <v>160</v>
      </c>
      <c r="B29" s="120">
        <f t="shared" si="1"/>
        <v>428.31359999999989</v>
      </c>
      <c r="C29" s="121">
        <f t="shared" si="1"/>
        <v>432.33530760472297</v>
      </c>
      <c r="D29" s="120">
        <f t="shared" si="1"/>
        <v>436.36952445918735</v>
      </c>
      <c r="E29" s="121">
        <f t="shared" si="1"/>
        <v>440.41621189446096</v>
      </c>
      <c r="F29" s="120">
        <f t="shared" si="1"/>
        <v>444.4753315980152</v>
      </c>
      <c r="G29" s="121">
        <f t="shared" si="1"/>
        <v>448.54684560828218</v>
      </c>
      <c r="H29" s="120">
        <f t="shared" si="1"/>
        <v>452.63071630932978</v>
      </c>
      <c r="I29" s="121">
        <f t="shared" si="1"/>
        <v>456.72690642564845</v>
      </c>
      <c r="J29" s="120">
        <f t="shared" si="1"/>
        <v>460.83537901704591</v>
      </c>
      <c r="K29" s="122">
        <f t="shared" si="1"/>
        <v>464.9560974736516</v>
      </c>
    </row>
    <row r="30" spans="1:11" x14ac:dyDescent="0.35">
      <c r="A30" s="65">
        <v>170</v>
      </c>
      <c r="B30" s="123">
        <f t="shared" ref="B30:K55" si="2">((($A30+B$12)/1000)^$B$7)*$B$6*3600*(($K$6/1000))</f>
        <v>469.08902551102165</v>
      </c>
      <c r="C30" s="124">
        <f t="shared" si="2"/>
        <v>473.23412716534659</v>
      </c>
      <c r="D30" s="123">
        <f t="shared" si="2"/>
        <v>477.39136678875587</v>
      </c>
      <c r="E30" s="124">
        <f t="shared" si="2"/>
        <v>481.56070904472045</v>
      </c>
      <c r="F30" s="123">
        <f t="shared" si="2"/>
        <v>485.74211890354536</v>
      </c>
      <c r="G30" s="124">
        <f t="shared" si="2"/>
        <v>489.93556163795665</v>
      </c>
      <c r="H30" s="123">
        <f t="shared" si="2"/>
        <v>494.14100281877222</v>
      </c>
      <c r="I30" s="124">
        <f t="shared" si="2"/>
        <v>498.35840831066355</v>
      </c>
      <c r="J30" s="123">
        <f t="shared" si="2"/>
        <v>502.5877442679988</v>
      </c>
      <c r="K30" s="125">
        <f t="shared" si="2"/>
        <v>506.82897713076801</v>
      </c>
    </row>
    <row r="31" spans="1:11" x14ac:dyDescent="0.35">
      <c r="A31" s="65">
        <v>180</v>
      </c>
      <c r="B31" s="123">
        <f t="shared" si="2"/>
        <v>511.08207362058783</v>
      </c>
      <c r="C31" s="124">
        <f t="shared" si="2"/>
        <v>515.34700073678528</v>
      </c>
      <c r="D31" s="123">
        <f t="shared" si="2"/>
        <v>519.6237257525562</v>
      </c>
      <c r="E31" s="124">
        <f t="shared" si="2"/>
        <v>523.91221621119814</v>
      </c>
      <c r="F31" s="123">
        <f t="shared" si="2"/>
        <v>528.21243992241511</v>
      </c>
      <c r="G31" s="124">
        <f t="shared" si="2"/>
        <v>532.52436495869381</v>
      </c>
      <c r="H31" s="123">
        <f t="shared" si="2"/>
        <v>536.8479596517459</v>
      </c>
      <c r="I31" s="124">
        <f t="shared" si="2"/>
        <v>541.18319258902102</v>
      </c>
      <c r="J31" s="123">
        <f t="shared" si="2"/>
        <v>545.53003261028141</v>
      </c>
      <c r="K31" s="125">
        <f t="shared" si="2"/>
        <v>549.88844880424358</v>
      </c>
    </row>
    <row r="32" spans="1:11" x14ac:dyDescent="0.35">
      <c r="A32" s="65">
        <v>190</v>
      </c>
      <c r="B32" s="123">
        <f t="shared" si="2"/>
        <v>554.25841050528038</v>
      </c>
      <c r="C32" s="124">
        <f t="shared" si="2"/>
        <v>558.63988729018342</v>
      </c>
      <c r="D32" s="123">
        <f t="shared" si="2"/>
        <v>563.03284897498725</v>
      </c>
      <c r="E32" s="124">
        <f t="shared" si="2"/>
        <v>567.43726561184917</v>
      </c>
      <c r="F32" s="123">
        <f t="shared" si="2"/>
        <v>571.85310748598704</v>
      </c>
      <c r="G32" s="124">
        <f t="shared" si="2"/>
        <v>576.28034511267174</v>
      </c>
      <c r="H32" s="123">
        <f t="shared" si="2"/>
        <v>580.71894923427408</v>
      </c>
      <c r="I32" s="124">
        <f t="shared" si="2"/>
        <v>585.16889081736429</v>
      </c>
      <c r="J32" s="123">
        <f t="shared" si="2"/>
        <v>589.63014104986337</v>
      </c>
      <c r="K32" s="125">
        <f t="shared" si="2"/>
        <v>594.10267133824459</v>
      </c>
    </row>
    <row r="33" spans="1:11" x14ac:dyDescent="0.35">
      <c r="A33" s="71">
        <v>200</v>
      </c>
      <c r="B33" s="168">
        <f t="shared" si="2"/>
        <v>598.58645330478396</v>
      </c>
      <c r="C33" s="118">
        <f t="shared" si="2"/>
        <v>603.08145878485902</v>
      </c>
      <c r="D33" s="82">
        <f t="shared" si="2"/>
        <v>607.58765982429748</v>
      </c>
      <c r="E33" s="118">
        <f t="shared" si="2"/>
        <v>612.10502867676519</v>
      </c>
      <c r="F33" s="82">
        <f t="shared" si="2"/>
        <v>616.63353780120701</v>
      </c>
      <c r="G33" s="118">
        <f t="shared" si="2"/>
        <v>621.17315985932612</v>
      </c>
      <c r="H33" s="82">
        <f t="shared" si="2"/>
        <v>625.72386771310869</v>
      </c>
      <c r="I33" s="118">
        <f t="shared" si="2"/>
        <v>630.28563442239079</v>
      </c>
      <c r="J33" s="82">
        <f t="shared" si="2"/>
        <v>634.85843324246457</v>
      </c>
      <c r="K33" s="119">
        <f t="shared" si="2"/>
        <v>639.44223762172828</v>
      </c>
    </row>
    <row r="34" spans="1:11" x14ac:dyDescent="0.35">
      <c r="A34" s="75">
        <v>210</v>
      </c>
      <c r="B34" s="120">
        <f t="shared" si="2"/>
        <v>644.03702119937179</v>
      </c>
      <c r="C34" s="121">
        <f t="shared" si="2"/>
        <v>648.64275780310288</v>
      </c>
      <c r="D34" s="120">
        <f t="shared" si="2"/>
        <v>653.25942144691112</v>
      </c>
      <c r="E34" s="121">
        <f t="shared" si="2"/>
        <v>657.88698632886985</v>
      </c>
      <c r="F34" s="120">
        <f t="shared" si="2"/>
        <v>662.52542682897024</v>
      </c>
      <c r="G34" s="121">
        <f t="shared" si="2"/>
        <v>667.17471750699588</v>
      </c>
      <c r="H34" s="120">
        <f t="shared" si="2"/>
        <v>671.83483310042868</v>
      </c>
      <c r="I34" s="121">
        <f t="shared" si="2"/>
        <v>676.50574852238992</v>
      </c>
      <c r="J34" s="120">
        <f t="shared" si="2"/>
        <v>681.18743885961396</v>
      </c>
      <c r="K34" s="122">
        <f t="shared" si="2"/>
        <v>685.87987937045648</v>
      </c>
    </row>
    <row r="35" spans="1:11" x14ac:dyDescent="0.35">
      <c r="A35" s="65">
        <v>220</v>
      </c>
      <c r="B35" s="123">
        <f t="shared" si="2"/>
        <v>690.5830454829312</v>
      </c>
      <c r="C35" s="124">
        <f t="shared" si="2"/>
        <v>695.29691279278063</v>
      </c>
      <c r="D35" s="123">
        <f t="shared" si="2"/>
        <v>700.02145706157648</v>
      </c>
      <c r="E35" s="124">
        <f t="shared" si="2"/>
        <v>704.75665421485019</v>
      </c>
      <c r="F35" s="123">
        <f t="shared" si="2"/>
        <v>709.5024803402523</v>
      </c>
      <c r="G35" s="124">
        <f t="shared" si="2"/>
        <v>714.25891168574151</v>
      </c>
      <c r="H35" s="123">
        <f t="shared" si="2"/>
        <v>719.02592465780094</v>
      </c>
      <c r="I35" s="124">
        <f t="shared" si="2"/>
        <v>723.80349581968335</v>
      </c>
      <c r="J35" s="123">
        <f t="shared" si="2"/>
        <v>728.59160188968121</v>
      </c>
      <c r="K35" s="125">
        <f t="shared" si="2"/>
        <v>733.39021973942704</v>
      </c>
    </row>
    <row r="36" spans="1:11" x14ac:dyDescent="0.35">
      <c r="A36" s="93">
        <v>230</v>
      </c>
      <c r="B36" s="123">
        <f t="shared" si="2"/>
        <v>738.1993263922152</v>
      </c>
      <c r="C36" s="124">
        <f t="shared" si="2"/>
        <v>743.0188990213536</v>
      </c>
      <c r="D36" s="123">
        <f t="shared" si="2"/>
        <v>747.8489149485365</v>
      </c>
      <c r="E36" s="124">
        <f t="shared" si="2"/>
        <v>752.68935164224649</v>
      </c>
      <c r="F36" s="123">
        <f t="shared" si="2"/>
        <v>757.54018671617348</v>
      </c>
      <c r="G36" s="124">
        <f t="shared" si="2"/>
        <v>762.40139792766638</v>
      </c>
      <c r="H36" s="123">
        <f t="shared" si="2"/>
        <v>767.27296317620016</v>
      </c>
      <c r="I36" s="124">
        <f t="shared" si="2"/>
        <v>772.15486050186928</v>
      </c>
      <c r="J36" s="123">
        <f t="shared" si="2"/>
        <v>777.04706808390347</v>
      </c>
      <c r="K36" s="125">
        <f t="shared" si="2"/>
        <v>781.94956423920428</v>
      </c>
    </row>
    <row r="37" spans="1:11" x14ac:dyDescent="0.35">
      <c r="A37" s="93">
        <v>240</v>
      </c>
      <c r="B37" s="123">
        <f t="shared" si="2"/>
        <v>786.8623274209026</v>
      </c>
      <c r="C37" s="124">
        <f t="shared" si="2"/>
        <v>791.78533621694021</v>
      </c>
      <c r="D37" s="123">
        <f t="shared" si="2"/>
        <v>796.71856934866707</v>
      </c>
      <c r="E37" s="124">
        <f t="shared" si="2"/>
        <v>801.66200566946441</v>
      </c>
      <c r="F37" s="123">
        <f t="shared" si="2"/>
        <v>806.61562416338325</v>
      </c>
      <c r="G37" s="124">
        <f t="shared" si="2"/>
        <v>811.57940394380398</v>
      </c>
      <c r="H37" s="123">
        <f t="shared" si="2"/>
        <v>816.55332425211714</v>
      </c>
      <c r="I37" s="124">
        <f t="shared" si="2"/>
        <v>821.53736445642005</v>
      </c>
      <c r="J37" s="123">
        <f t="shared" si="2"/>
        <v>826.53150405023177</v>
      </c>
      <c r="K37" s="125">
        <f t="shared" si="2"/>
        <v>831.53572265122932</v>
      </c>
    </row>
    <row r="38" spans="1:11" x14ac:dyDescent="0.35">
      <c r="A38" s="94">
        <v>250</v>
      </c>
      <c r="B38" s="82">
        <f t="shared" si="2"/>
        <v>836.55000000000018</v>
      </c>
      <c r="C38" s="118">
        <f t="shared" si="2"/>
        <v>841.57431595880939</v>
      </c>
      <c r="D38" s="82">
        <f t="shared" si="2"/>
        <v>846.60865051038911</v>
      </c>
      <c r="E38" s="118">
        <f t="shared" si="2"/>
        <v>851.65298375674058</v>
      </c>
      <c r="F38" s="82">
        <f t="shared" si="2"/>
        <v>856.70729591795634</v>
      </c>
      <c r="G38" s="118">
        <f t="shared" si="2"/>
        <v>861.77156733105346</v>
      </c>
      <c r="H38" s="82">
        <f t="shared" si="2"/>
        <v>866.84577844882892</v>
      </c>
      <c r="I38" s="118">
        <f t="shared" si="2"/>
        <v>871.92990983872778</v>
      </c>
      <c r="J38" s="82">
        <f t="shared" si="2"/>
        <v>877.02394218172435</v>
      </c>
      <c r="K38" s="119">
        <f t="shared" si="2"/>
        <v>882.12785627122514</v>
      </c>
    </row>
    <row r="39" spans="1:11" x14ac:dyDescent="0.35">
      <c r="A39" s="95">
        <v>260</v>
      </c>
      <c r="B39" s="120">
        <f t="shared" si="2"/>
        <v>887.24163301197723</v>
      </c>
      <c r="C39" s="121">
        <f t="shared" si="2"/>
        <v>892.36525341900176</v>
      </c>
      <c r="D39" s="120">
        <f t="shared" si="2"/>
        <v>897.49869861653247</v>
      </c>
      <c r="E39" s="121">
        <f t="shared" si="2"/>
        <v>902.64194983697655</v>
      </c>
      <c r="F39" s="120">
        <f t="shared" si="2"/>
        <v>907.79498841988209</v>
      </c>
      <c r="G39" s="121">
        <f t="shared" si="2"/>
        <v>912.9577958109237</v>
      </c>
      <c r="H39" s="120">
        <f t="shared" si="2"/>
        <v>918.13035356090086</v>
      </c>
      <c r="I39" s="121">
        <f t="shared" si="2"/>
        <v>923.31264332474893</v>
      </c>
      <c r="J39" s="120">
        <f t="shared" si="2"/>
        <v>928.50464686056182</v>
      </c>
      <c r="K39" s="122">
        <f t="shared" si="2"/>
        <v>933.70634602862992</v>
      </c>
    </row>
    <row r="40" spans="1:11" x14ac:dyDescent="0.35">
      <c r="A40" s="93">
        <v>270</v>
      </c>
      <c r="B40" s="123">
        <f t="shared" si="2"/>
        <v>938.91772279049042</v>
      </c>
      <c r="C40" s="124">
        <f t="shared" si="2"/>
        <v>944.13875920798603</v>
      </c>
      <c r="D40" s="123">
        <f t="shared" si="2"/>
        <v>949.36943744234179</v>
      </c>
      <c r="E40" s="124">
        <f t="shared" si="2"/>
        <v>954.60973975324885</v>
      </c>
      <c r="F40" s="123">
        <f t="shared" si="2"/>
        <v>959.85964849796358</v>
      </c>
      <c r="G40" s="124">
        <f t="shared" si="2"/>
        <v>965.11914613041449</v>
      </c>
      <c r="H40" s="123">
        <f t="shared" si="2"/>
        <v>970.38821520032388</v>
      </c>
      <c r="I40" s="124">
        <f t="shared" si="2"/>
        <v>975.66683835233948</v>
      </c>
      <c r="J40" s="123">
        <f t="shared" si="2"/>
        <v>980.95499832517692</v>
      </c>
      <c r="K40" s="125">
        <f t="shared" si="2"/>
        <v>986.25267795077161</v>
      </c>
    </row>
    <row r="41" spans="1:11" x14ac:dyDescent="0.35">
      <c r="A41" s="93">
        <v>280</v>
      </c>
      <c r="B41" s="123">
        <f t="shared" si="2"/>
        <v>991.55986015344558</v>
      </c>
      <c r="C41" s="124">
        <f t="shared" si="2"/>
        <v>996.87652794907785</v>
      </c>
      <c r="D41" s="123">
        <f t="shared" si="2"/>
        <v>1002.2026644442925</v>
      </c>
      <c r="E41" s="124">
        <f t="shared" si="2"/>
        <v>1007.5382528356532</v>
      </c>
      <c r="F41" s="123">
        <f t="shared" si="2"/>
        <v>1012.8832764088659</v>
      </c>
      <c r="G41" s="124">
        <f t="shared" si="2"/>
        <v>1018.2377185379943</v>
      </c>
      <c r="H41" s="123">
        <f t="shared" si="2"/>
        <v>1023.6015626846859</v>
      </c>
      <c r="I41" s="124">
        <f t="shared" si="2"/>
        <v>1028.9747923974023</v>
      </c>
      <c r="J41" s="123">
        <f t="shared" si="2"/>
        <v>1034.3573913106661</v>
      </c>
      <c r="K41" s="125">
        <f t="shared" si="2"/>
        <v>1039.7493431443106</v>
      </c>
    </row>
    <row r="42" spans="1:11" x14ac:dyDescent="0.35">
      <c r="A42" s="93">
        <v>290</v>
      </c>
      <c r="B42" s="123">
        <f t="shared" si="2"/>
        <v>1045.1506317027413</v>
      </c>
      <c r="C42" s="124">
        <f t="shared" si="2"/>
        <v>1050.5612408742086</v>
      </c>
      <c r="D42" s="123">
        <f t="shared" si="2"/>
        <v>1055.9811546300825</v>
      </c>
      <c r="E42" s="124">
        <f t="shared" si="2"/>
        <v>1061.4103570241457</v>
      </c>
      <c r="F42" s="123">
        <f t="shared" si="2"/>
        <v>1066.8488321918846</v>
      </c>
      <c r="G42" s="124">
        <f t="shared" si="2"/>
        <v>1072.2965643497978</v>
      </c>
      <c r="H42" s="123">
        <f t="shared" si="2"/>
        <v>1077.753537794707</v>
      </c>
      <c r="I42" s="124">
        <f t="shared" si="2"/>
        <v>1083.2197369030791</v>
      </c>
      <c r="J42" s="123">
        <f t="shared" si="2"/>
        <v>1088.6951461303545</v>
      </c>
      <c r="K42" s="125">
        <f t="shared" si="2"/>
        <v>1094.1797500102834</v>
      </c>
    </row>
    <row r="43" spans="1:11" x14ac:dyDescent="0.35">
      <c r="A43" s="94">
        <v>300</v>
      </c>
      <c r="B43" s="82">
        <f t="shared" si="2"/>
        <v>1099.6735331542716</v>
      </c>
      <c r="C43" s="118">
        <f t="shared" si="2"/>
        <v>1105.1764802507341</v>
      </c>
      <c r="D43" s="82">
        <f t="shared" si="2"/>
        <v>1110.6885760644511</v>
      </c>
      <c r="E43" s="118">
        <f t="shared" si="2"/>
        <v>1116.2098054359381</v>
      </c>
      <c r="F43" s="82">
        <f t="shared" si="2"/>
        <v>1121.7401532808212</v>
      </c>
      <c r="G43" s="118">
        <f t="shared" si="2"/>
        <v>1127.2796045892164</v>
      </c>
      <c r="H43" s="82">
        <f t="shared" si="2"/>
        <v>1132.8281444251195</v>
      </c>
      <c r="I43" s="118">
        <f t="shared" si="2"/>
        <v>1138.3857579258038</v>
      </c>
      <c r="J43" s="82">
        <f t="shared" si="2"/>
        <v>1143.9524303012208</v>
      </c>
      <c r="K43" s="119">
        <f t="shared" si="2"/>
        <v>1149.5281468334088</v>
      </c>
    </row>
    <row r="44" spans="1:11" x14ac:dyDescent="0.35">
      <c r="A44" s="95">
        <v>310</v>
      </c>
      <c r="B44" s="120">
        <f t="shared" si="2"/>
        <v>1155.1128928759128</v>
      </c>
      <c r="C44" s="121">
        <f t="shared" si="2"/>
        <v>1160.7066538532044</v>
      </c>
      <c r="D44" s="120">
        <f t="shared" si="2"/>
        <v>1166.3094152601122</v>
      </c>
      <c r="E44" s="121">
        <f t="shared" si="2"/>
        <v>1171.921162661258</v>
      </c>
      <c r="F44" s="120">
        <f t="shared" si="2"/>
        <v>1177.5418816904973</v>
      </c>
      <c r="G44" s="121">
        <f t="shared" si="2"/>
        <v>1183.1715580503699</v>
      </c>
      <c r="H44" s="120">
        <f t="shared" si="2"/>
        <v>1188.8101775115524</v>
      </c>
      <c r="I44" s="121">
        <f t="shared" si="2"/>
        <v>1194.4577259123198</v>
      </c>
      <c r="J44" s="120">
        <f t="shared" si="2"/>
        <v>1200.1141891580119</v>
      </c>
      <c r="K44" s="122">
        <f t="shared" si="2"/>
        <v>1205.7795532205046</v>
      </c>
    </row>
    <row r="45" spans="1:11" x14ac:dyDescent="0.35">
      <c r="A45" s="93">
        <v>320</v>
      </c>
      <c r="B45" s="123">
        <f t="shared" si="2"/>
        <v>1211.4538041376898</v>
      </c>
      <c r="C45" s="124">
        <f t="shared" si="2"/>
        <v>1217.1369280129572</v>
      </c>
      <c r="D45" s="123">
        <f t="shared" si="2"/>
        <v>1222.8289110146866</v>
      </c>
      <c r="E45" s="124">
        <f t="shared" si="2"/>
        <v>1228.5297393757396</v>
      </c>
      <c r="F45" s="123">
        <f t="shared" si="2"/>
        <v>1234.2393993929618</v>
      </c>
      <c r="G45" s="124">
        <f t="shared" si="2"/>
        <v>1239.9578774266893</v>
      </c>
      <c r="H45" s="123">
        <f t="shared" si="2"/>
        <v>1245.6851599002589</v>
      </c>
      <c r="I45" s="124">
        <f t="shared" si="2"/>
        <v>1251.4212332995257</v>
      </c>
      <c r="J45" s="123">
        <f t="shared" si="2"/>
        <v>1257.1660841723833</v>
      </c>
      <c r="K45" s="125">
        <f t="shared" si="2"/>
        <v>1262.9196991282906</v>
      </c>
    </row>
    <row r="46" spans="1:11" x14ac:dyDescent="0.35">
      <c r="A46" s="93">
        <v>330</v>
      </c>
      <c r="B46" s="123">
        <f t="shared" si="2"/>
        <v>1268.6820648378064</v>
      </c>
      <c r="C46" s="90">
        <f t="shared" si="2"/>
        <v>1274.453168032122</v>
      </c>
      <c r="D46" s="89">
        <f t="shared" si="2"/>
        <v>1280.2329955026064</v>
      </c>
      <c r="E46" s="90">
        <f t="shared" si="2"/>
        <v>1286.02153410035</v>
      </c>
      <c r="F46" s="89">
        <f t="shared" si="2"/>
        <v>1291.8187707357185</v>
      </c>
      <c r="G46" s="90">
        <f t="shared" si="2"/>
        <v>1297.6246923779081</v>
      </c>
      <c r="H46" s="89">
        <f t="shared" si="2"/>
        <v>1303.4392860545042</v>
      </c>
      <c r="I46" s="90">
        <f t="shared" si="2"/>
        <v>1309.2625388510485</v>
      </c>
      <c r="J46" s="89">
        <f t="shared" si="2"/>
        <v>1315.0944379106099</v>
      </c>
      <c r="K46" s="91">
        <f t="shared" si="2"/>
        <v>1320.9349704333558</v>
      </c>
    </row>
    <row r="47" spans="1:11" x14ac:dyDescent="0.35">
      <c r="A47" s="93">
        <v>340</v>
      </c>
      <c r="B47" s="89">
        <f t="shared" si="2"/>
        <v>1326.7841236761317</v>
      </c>
      <c r="C47" s="90">
        <f t="shared" si="2"/>
        <v>1332.6418849520455</v>
      </c>
      <c r="D47" s="89">
        <f t="shared" si="2"/>
        <v>1338.5082416300543</v>
      </c>
      <c r="E47" s="90">
        <f t="shared" si="2"/>
        <v>1344.3831811345531</v>
      </c>
      <c r="F47" s="89">
        <f t="shared" si="2"/>
        <v>1350.2666909449745</v>
      </c>
      <c r="G47" s="90">
        <f t="shared" si="2"/>
        <v>1356.1587585953866</v>
      </c>
      <c r="H47" s="89">
        <f t="shared" si="2"/>
        <v>1362.0593716740955</v>
      </c>
      <c r="I47" s="90">
        <f t="shared" si="2"/>
        <v>1367.9685178232544</v>
      </c>
      <c r="J47" s="89">
        <f t="shared" si="2"/>
        <v>1373.8861847384774</v>
      </c>
      <c r="K47" s="91">
        <f t="shared" si="2"/>
        <v>1379.8123601684504</v>
      </c>
    </row>
    <row r="48" spans="1:11" x14ac:dyDescent="0.35">
      <c r="A48" s="94">
        <v>350</v>
      </c>
      <c r="B48" s="84">
        <f t="shared" si="2"/>
        <v>1385.7470319145552</v>
      </c>
      <c r="C48" s="83">
        <f t="shared" si="2"/>
        <v>1391.69018783049</v>
      </c>
      <c r="D48" s="84">
        <f t="shared" si="2"/>
        <v>1397.6418158218985</v>
      </c>
      <c r="E48" s="83">
        <f t="shared" si="2"/>
        <v>1403.6019038459985</v>
      </c>
      <c r="F48" s="84">
        <f t="shared" si="2"/>
        <v>1409.570439911218</v>
      </c>
      <c r="G48" s="83">
        <f t="shared" si="2"/>
        <v>1415.5474120768331</v>
      </c>
      <c r="H48" s="84">
        <f t="shared" si="2"/>
        <v>1421.5328084526095</v>
      </c>
      <c r="I48" s="83">
        <f t="shared" si="2"/>
        <v>1427.5266171984476</v>
      </c>
      <c r="J48" s="84">
        <f t="shared" si="2"/>
        <v>1433.5288265240308</v>
      </c>
      <c r="K48" s="85">
        <f t="shared" si="2"/>
        <v>1439.5394246884782</v>
      </c>
    </row>
    <row r="49" spans="1:11" x14ac:dyDescent="0.35">
      <c r="A49" s="95">
        <v>360</v>
      </c>
      <c r="B49" s="86">
        <f t="shared" si="2"/>
        <v>1445.5583999999999</v>
      </c>
      <c r="C49" s="87">
        <f t="shared" si="2"/>
        <v>1451.5857408155564</v>
      </c>
      <c r="D49" s="86">
        <f t="shared" si="2"/>
        <v>1457.6214355405184</v>
      </c>
      <c r="E49" s="87">
        <f t="shared" si="2"/>
        <v>1463.6654726283361</v>
      </c>
      <c r="F49" s="86">
        <f t="shared" si="2"/>
        <v>1469.7178405802047</v>
      </c>
      <c r="G49" s="87">
        <f t="shared" si="2"/>
        <v>1475.7785279447385</v>
      </c>
      <c r="H49" s="86">
        <f t="shared" si="2"/>
        <v>1481.8475233176434</v>
      </c>
      <c r="I49" s="87">
        <f t="shared" si="2"/>
        <v>1487.924815341396</v>
      </c>
      <c r="J49" s="86">
        <f t="shared" si="2"/>
        <v>1494.0103927049263</v>
      </c>
      <c r="K49" s="88">
        <f t="shared" si="2"/>
        <v>1500.1042441433008</v>
      </c>
    </row>
    <row r="50" spans="1:11" x14ac:dyDescent="0.35">
      <c r="A50" s="93">
        <v>370</v>
      </c>
      <c r="B50" s="89">
        <f t="shared" si="2"/>
        <v>1506.2063584374089</v>
      </c>
      <c r="C50" s="90">
        <f t="shared" si="2"/>
        <v>1512.3167244136537</v>
      </c>
      <c r="D50" s="89">
        <f t="shared" si="2"/>
        <v>1518.4353309436462</v>
      </c>
      <c r="E50" s="90">
        <f t="shared" si="2"/>
        <v>1524.5621669438992</v>
      </c>
      <c r="F50" s="89">
        <f t="shared" si="2"/>
        <v>1530.697221375528</v>
      </c>
      <c r="G50" s="90">
        <f t="shared" si="2"/>
        <v>1536.8404832439508</v>
      </c>
      <c r="H50" s="89">
        <f t="shared" si="2"/>
        <v>1542.9919415985939</v>
      </c>
      <c r="I50" s="90">
        <f t="shared" si="2"/>
        <v>1549.1515855325981</v>
      </c>
      <c r="J50" s="89">
        <f t="shared" si="2"/>
        <v>1555.3194041825295</v>
      </c>
      <c r="K50" s="91">
        <f t="shared" si="2"/>
        <v>1561.4953867280926</v>
      </c>
    </row>
    <row r="51" spans="1:11" x14ac:dyDescent="0.35">
      <c r="A51" s="93">
        <v>380</v>
      </c>
      <c r="B51" s="89">
        <f t="shared" si="2"/>
        <v>1567.6795223918441</v>
      </c>
      <c r="C51" s="90">
        <f t="shared" si="2"/>
        <v>1573.87180043891</v>
      </c>
      <c r="D51" s="89">
        <f t="shared" si="2"/>
        <v>1580.0722101767096</v>
      </c>
      <c r="E51" s="90">
        <f t="shared" si="2"/>
        <v>1586.2807409546751</v>
      </c>
      <c r="F51" s="89">
        <f t="shared" si="2"/>
        <v>1592.4973821639792</v>
      </c>
      <c r="G51" s="90">
        <f t="shared" si="2"/>
        <v>1598.7221232372624</v>
      </c>
      <c r="H51" s="89">
        <f t="shared" si="2"/>
        <v>1604.954953648363</v>
      </c>
      <c r="I51" s="90">
        <f t="shared" si="2"/>
        <v>1611.1958629120513</v>
      </c>
      <c r="J51" s="89">
        <f t="shared" si="2"/>
        <v>1617.4448405837647</v>
      </c>
      <c r="K51" s="91">
        <f t="shared" si="2"/>
        <v>1623.7018762593441</v>
      </c>
    </row>
    <row r="52" spans="1:11" x14ac:dyDescent="0.35">
      <c r="A52" s="93">
        <v>390</v>
      </c>
      <c r="B52" s="89">
        <f t="shared" si="2"/>
        <v>1629.9669595747762</v>
      </c>
      <c r="C52" s="90">
        <f t="shared" si="2"/>
        <v>1636.2400802059351</v>
      </c>
      <c r="D52" s="89">
        <f t="shared" si="2"/>
        <v>1642.5212278683266</v>
      </c>
      <c r="E52" s="90">
        <f t="shared" si="2"/>
        <v>1648.8103923168353</v>
      </c>
      <c r="F52" s="89">
        <f t="shared" si="2"/>
        <v>1655.107563345475</v>
      </c>
      <c r="G52" s="90">
        <f t="shared" si="2"/>
        <v>1661.4127307871397</v>
      </c>
      <c r="H52" s="89">
        <f t="shared" si="2"/>
        <v>1667.7258845133558</v>
      </c>
      <c r="I52" s="90">
        <f t="shared" si="2"/>
        <v>1674.0470144340418</v>
      </c>
      <c r="J52" s="89">
        <f t="shared" si="2"/>
        <v>1680.3761104972621</v>
      </c>
      <c r="K52" s="91">
        <f t="shared" si="2"/>
        <v>1686.71316268899</v>
      </c>
    </row>
    <row r="53" spans="1:11" x14ac:dyDescent="0.35">
      <c r="A53" s="99">
        <v>400</v>
      </c>
      <c r="B53" s="184">
        <f t="shared" si="2"/>
        <v>1693.0581610328693</v>
      </c>
      <c r="C53" s="183">
        <f t="shared" si="2"/>
        <v>1699.4110955899782</v>
      </c>
      <c r="D53" s="184">
        <f t="shared" si="2"/>
        <v>1705.7719564585973</v>
      </c>
      <c r="E53" s="183">
        <f t="shared" si="2"/>
        <v>1712.1407337739756</v>
      </c>
      <c r="F53" s="184">
        <f t="shared" si="2"/>
        <v>1718.5174177081039</v>
      </c>
      <c r="G53" s="183">
        <f t="shared" si="2"/>
        <v>1724.9019984694844</v>
      </c>
      <c r="H53" s="184">
        <f t="shared" si="2"/>
        <v>1731.294466302907</v>
      </c>
      <c r="I53" s="183">
        <f t="shared" si="2"/>
        <v>1737.6948114892268</v>
      </c>
      <c r="J53" s="184">
        <f t="shared" si="2"/>
        <v>1744.1030243451387</v>
      </c>
      <c r="K53" s="185">
        <f t="shared" si="2"/>
        <v>1750.5190952229623</v>
      </c>
    </row>
    <row r="54" spans="1:11" x14ac:dyDescent="0.35">
      <c r="A54" s="93">
        <v>410</v>
      </c>
      <c r="B54" s="89">
        <f t="shared" si="2"/>
        <v>1756.9430145104193</v>
      </c>
      <c r="C54" s="90">
        <f t="shared" si="2"/>
        <v>1763.3747726304216</v>
      </c>
      <c r="D54" s="89">
        <f t="shared" si="2"/>
        <v>1769.8143600408534</v>
      </c>
      <c r="E54" s="90">
        <f t="shared" si="2"/>
        <v>1776.2617672343647</v>
      </c>
      <c r="F54" s="89">
        <f t="shared" si="2"/>
        <v>1782.7169847381508</v>
      </c>
      <c r="G54" s="90">
        <f t="shared" si="2"/>
        <v>1789.1800031137559</v>
      </c>
      <c r="H54" s="89">
        <f t="shared" si="2"/>
        <v>1795.6508129568556</v>
      </c>
      <c r="I54" s="90">
        <f t="shared" si="2"/>
        <v>1802.1294048970574</v>
      </c>
      <c r="J54" s="89">
        <f t="shared" si="2"/>
        <v>1808.6157695976954</v>
      </c>
      <c r="K54" s="91">
        <f t="shared" si="2"/>
        <v>1815.109897755628</v>
      </c>
    </row>
    <row r="55" spans="1:11" x14ac:dyDescent="0.35">
      <c r="A55" s="93">
        <v>420</v>
      </c>
      <c r="B55" s="89">
        <f t="shared" si="2"/>
        <v>1821.6117801010398</v>
      </c>
      <c r="C55" s="90">
        <f t="shared" si="2"/>
        <v>1828.1214073972403</v>
      </c>
      <c r="D55" s="89">
        <f t="shared" si="2"/>
        <v>1834.638770440469</v>
      </c>
      <c r="E55" s="90">
        <f t="shared" si="2"/>
        <v>1841.1638600596998</v>
      </c>
      <c r="F55" s="89">
        <f t="shared" si="2"/>
        <v>1847.6966671164469</v>
      </c>
      <c r="G55" s="90">
        <f t="shared" ref="D55:K87" si="3">((($A55+G$12)/1000)^$B$7)*$B$6*3600*(($K$6/1000))</f>
        <v>1854.2371825045734</v>
      </c>
      <c r="H55" s="89">
        <f t="shared" si="3"/>
        <v>1860.7853971501017</v>
      </c>
      <c r="I55" s="90">
        <f t="shared" si="3"/>
        <v>1867.3413020110213</v>
      </c>
      <c r="J55" s="89">
        <f t="shared" si="3"/>
        <v>1873.9048880771072</v>
      </c>
      <c r="K55" s="91">
        <f t="shared" si="3"/>
        <v>1880.4761463697275</v>
      </c>
    </row>
    <row r="56" spans="1:11" x14ac:dyDescent="0.35">
      <c r="A56" s="93">
        <v>430</v>
      </c>
      <c r="B56" s="89">
        <f t="shared" ref="B56:C113" si="4">((($A56+B$12)/1000)^$B$7)*$B$6*3600*(($K$6/1000))</f>
        <v>1887.0550679416642</v>
      </c>
      <c r="C56" s="90">
        <f t="shared" si="4"/>
        <v>1893.6416438769293</v>
      </c>
      <c r="D56" s="89">
        <f t="shared" si="3"/>
        <v>1900.2358652905823</v>
      </c>
      <c r="E56" s="90">
        <f t="shared" si="3"/>
        <v>1906.8377233285503</v>
      </c>
      <c r="F56" s="89">
        <f t="shared" si="3"/>
        <v>1913.4472091674515</v>
      </c>
      <c r="G56" s="90">
        <f t="shared" si="3"/>
        <v>1920.0643140144189</v>
      </c>
      <c r="H56" s="89">
        <f t="shared" si="3"/>
        <v>1926.6890291069192</v>
      </c>
      <c r="I56" s="90">
        <f t="shared" si="3"/>
        <v>1933.3213457125862</v>
      </c>
      <c r="J56" s="89">
        <f t="shared" si="3"/>
        <v>1939.961255129044</v>
      </c>
      <c r="K56" s="91">
        <f t="shared" si="3"/>
        <v>1946.6087486837355</v>
      </c>
    </row>
    <row r="57" spans="1:11" x14ac:dyDescent="0.35">
      <c r="A57" s="93">
        <v>440</v>
      </c>
      <c r="B57" s="89">
        <f t="shared" si="4"/>
        <v>1953.2638177337544</v>
      </c>
      <c r="C57" s="90">
        <f t="shared" si="4"/>
        <v>1959.9264536656751</v>
      </c>
      <c r="D57" s="89">
        <f t="shared" si="3"/>
        <v>1966.5966478953865</v>
      </c>
      <c r="E57" s="90">
        <f t="shared" si="3"/>
        <v>1973.2743918679253</v>
      </c>
      <c r="F57" s="89">
        <f t="shared" si="3"/>
        <v>1979.9596770573125</v>
      </c>
      <c r="G57" s="90">
        <f t="shared" si="3"/>
        <v>1986.6524949663897</v>
      </c>
      <c r="H57" s="89">
        <f t="shared" si="3"/>
        <v>1993.3528371266536</v>
      </c>
      <c r="I57" s="90">
        <f t="shared" si="3"/>
        <v>2000.0606950981028</v>
      </c>
      <c r="J57" s="89">
        <f t="shared" si="3"/>
        <v>2006.7760604690702</v>
      </c>
      <c r="K57" s="91">
        <f t="shared" si="3"/>
        <v>2013.4989248560719</v>
      </c>
    </row>
    <row r="58" spans="1:11" x14ac:dyDescent="0.35">
      <c r="A58" s="99">
        <v>450</v>
      </c>
      <c r="B58" s="184">
        <f t="shared" si="4"/>
        <v>2020.229279903645</v>
      </c>
      <c r="C58" s="183">
        <f t="shared" si="4"/>
        <v>2026.9671172841936</v>
      </c>
      <c r="D58" s="184">
        <f t="shared" si="3"/>
        <v>2033.7124286978351</v>
      </c>
      <c r="E58" s="183">
        <f t="shared" si="3"/>
        <v>2040.465205872245</v>
      </c>
      <c r="F58" s="184">
        <f t="shared" si="3"/>
        <v>2047.2254405625074</v>
      </c>
      <c r="G58" s="183">
        <f t="shared" si="3"/>
        <v>2053.9931245509611</v>
      </c>
      <c r="H58" s="184">
        <f t="shared" si="3"/>
        <v>2060.7682496470516</v>
      </c>
      <c r="I58" s="183">
        <f t="shared" si="3"/>
        <v>2067.5508076871815</v>
      </c>
      <c r="J58" s="182">
        <f t="shared" si="3"/>
        <v>2074.3407905345639</v>
      </c>
      <c r="K58" s="185">
        <f t="shared" si="3"/>
        <v>2081.1381900790739</v>
      </c>
    </row>
    <row r="59" spans="1:11" x14ac:dyDescent="0.35">
      <c r="A59" s="104">
        <v>460</v>
      </c>
      <c r="B59" s="190">
        <f t="shared" si="4"/>
        <v>2087.9429982371071</v>
      </c>
      <c r="C59" s="191">
        <f t="shared" si="4"/>
        <v>2094.7552069514318</v>
      </c>
      <c r="D59" s="190">
        <f t="shared" si="3"/>
        <v>2101.574808191046</v>
      </c>
      <c r="E59" s="191">
        <f t="shared" si="3"/>
        <v>2108.4017939510395</v>
      </c>
      <c r="F59" s="190">
        <f t="shared" si="3"/>
        <v>2115.2361562524475</v>
      </c>
      <c r="G59" s="191">
        <f t="shared" si="3"/>
        <v>2122.0778871421148</v>
      </c>
      <c r="H59" s="190">
        <f t="shared" si="3"/>
        <v>2128.9269786925529</v>
      </c>
      <c r="I59" s="191">
        <f t="shared" si="3"/>
        <v>2135.7834230018079</v>
      </c>
      <c r="J59" s="190">
        <f t="shared" si="3"/>
        <v>2142.6472121933189</v>
      </c>
      <c r="K59" s="192">
        <f t="shared" si="3"/>
        <v>2149.5183384157835</v>
      </c>
    </row>
    <row r="60" spans="1:11" x14ac:dyDescent="0.35">
      <c r="A60" s="93">
        <v>470</v>
      </c>
      <c r="B60" s="89">
        <f t="shared" si="4"/>
        <v>2156.3967938430255</v>
      </c>
      <c r="C60" s="90">
        <f t="shared" si="4"/>
        <v>2163.2825706738568</v>
      </c>
      <c r="D60" s="89">
        <f t="shared" si="3"/>
        <v>2170.1756611319493</v>
      </c>
      <c r="E60" s="90">
        <f t="shared" si="3"/>
        <v>2177.0760574656988</v>
      </c>
      <c r="F60" s="89">
        <f t="shared" si="3"/>
        <v>2183.983751948098</v>
      </c>
      <c r="G60" s="90">
        <f t="shared" si="3"/>
        <v>2190.8987368766043</v>
      </c>
      <c r="H60" s="89">
        <f t="shared" si="3"/>
        <v>2197.8210045730125</v>
      </c>
      <c r="I60" s="90">
        <f t="shared" si="3"/>
        <v>2204.7505473833253</v>
      </c>
      <c r="J60" s="89">
        <f t="shared" si="3"/>
        <v>2211.6873576776293</v>
      </c>
      <c r="K60" s="91">
        <f t="shared" si="3"/>
        <v>2218.6314278499626</v>
      </c>
    </row>
    <row r="61" spans="1:11" x14ac:dyDescent="0.35">
      <c r="A61" s="93">
        <v>480</v>
      </c>
      <c r="B61" s="89">
        <f t="shared" si="4"/>
        <v>2225.582750318199</v>
      </c>
      <c r="C61" s="90">
        <f t="shared" si="4"/>
        <v>2232.541317523916</v>
      </c>
      <c r="D61" s="89">
        <f t="shared" si="3"/>
        <v>2239.5071219322754</v>
      </c>
      <c r="E61" s="90">
        <f t="shared" si="3"/>
        <v>2246.4801560318992</v>
      </c>
      <c r="F61" s="89">
        <f t="shared" si="3"/>
        <v>2253.460412334749</v>
      </c>
      <c r="G61" s="90">
        <f t="shared" si="3"/>
        <v>2260.4478833760045</v>
      </c>
      <c r="H61" s="89">
        <f t="shared" si="3"/>
        <v>2267.4425617139468</v>
      </c>
      <c r="I61" s="90">
        <f t="shared" si="3"/>
        <v>2274.444439929835</v>
      </c>
      <c r="J61" s="89">
        <f t="shared" si="3"/>
        <v>2281.4535106277908</v>
      </c>
      <c r="K61" s="91">
        <f t="shared" si="3"/>
        <v>2288.4697664346804</v>
      </c>
    </row>
    <row r="62" spans="1:11" x14ac:dyDescent="0.35">
      <c r="A62" s="93">
        <v>490</v>
      </c>
      <c r="B62" s="89">
        <f t="shared" si="4"/>
        <v>2295.4931999999999</v>
      </c>
      <c r="C62" s="90">
        <f t="shared" si="4"/>
        <v>2302.5238039957571</v>
      </c>
      <c r="D62" s="89">
        <f t="shared" si="3"/>
        <v>2309.5615711163596</v>
      </c>
      <c r="E62" s="90">
        <f t="shared" si="3"/>
        <v>2316.6064940784977</v>
      </c>
      <c r="F62" s="89">
        <f t="shared" si="3"/>
        <v>2323.6585656210345</v>
      </c>
      <c r="G62" s="90">
        <f t="shared" si="3"/>
        <v>2330.7177785048921</v>
      </c>
      <c r="H62" s="89">
        <f t="shared" si="3"/>
        <v>2337.7841255129406</v>
      </c>
      <c r="I62" s="90">
        <f t="shared" si="3"/>
        <v>2344.8575994498851</v>
      </c>
      <c r="J62" s="89">
        <f t="shared" si="3"/>
        <v>2351.9381931421617</v>
      </c>
      <c r="K62" s="91">
        <f t="shared" si="3"/>
        <v>2359.0258994378214</v>
      </c>
    </row>
    <row r="63" spans="1:11" x14ac:dyDescent="0.35">
      <c r="A63" s="94">
        <v>500</v>
      </c>
      <c r="B63" s="84">
        <f t="shared" si="4"/>
        <v>2366.1207112064253</v>
      </c>
      <c r="C63" s="83">
        <f t="shared" si="4"/>
        <v>2373.2226213389372</v>
      </c>
      <c r="D63" s="84">
        <f t="shared" si="3"/>
        <v>2380.3316227476166</v>
      </c>
      <c r="E63" s="83">
        <f t="shared" si="3"/>
        <v>2387.4477083659108</v>
      </c>
      <c r="F63" s="84">
        <f t="shared" si="3"/>
        <v>2394.5708711483521</v>
      </c>
      <c r="G63" s="83">
        <f t="shared" si="3"/>
        <v>2401.7011040704501</v>
      </c>
      <c r="H63" s="84">
        <f t="shared" si="3"/>
        <v>2408.8384001285922</v>
      </c>
      <c r="I63" s="83">
        <f t="shared" si="3"/>
        <v>2415.9827523399354</v>
      </c>
      <c r="J63" s="84">
        <f t="shared" si="3"/>
        <v>2423.1341537423086</v>
      </c>
      <c r="K63" s="85">
        <f t="shared" si="3"/>
        <v>2430.2925973941055</v>
      </c>
    </row>
    <row r="64" spans="1:11" x14ac:dyDescent="0.35">
      <c r="A64" s="95">
        <v>510</v>
      </c>
      <c r="B64" s="86">
        <f t="shared" si="4"/>
        <v>2437.4580763741883</v>
      </c>
      <c r="C64" s="87">
        <f t="shared" si="4"/>
        <v>2444.6305837817863</v>
      </c>
      <c r="D64" s="86">
        <f t="shared" si="3"/>
        <v>2451.8101127363943</v>
      </c>
      <c r="E64" s="87">
        <f t="shared" si="3"/>
        <v>2458.9966563776738</v>
      </c>
      <c r="F64" s="86">
        <f t="shared" si="3"/>
        <v>2466.190207865357</v>
      </c>
      <c r="G64" s="87">
        <f t="shared" si="3"/>
        <v>2473.3907603791481</v>
      </c>
      <c r="H64" s="86">
        <f t="shared" si="3"/>
        <v>2480.5983071186242</v>
      </c>
      <c r="I64" s="87">
        <f t="shared" si="3"/>
        <v>2487.8128413031422</v>
      </c>
      <c r="J64" s="86">
        <f t="shared" si="3"/>
        <v>2495.0343561717414</v>
      </c>
      <c r="K64" s="88">
        <f t="shared" si="3"/>
        <v>2502.2628449830477</v>
      </c>
    </row>
    <row r="65" spans="1:11" x14ac:dyDescent="0.35">
      <c r="A65" s="93">
        <v>520</v>
      </c>
      <c r="B65" s="89">
        <f t="shared" si="4"/>
        <v>2509.4983010151809</v>
      </c>
      <c r="C65" s="90">
        <f t="shared" si="4"/>
        <v>2516.7407175656604</v>
      </c>
      <c r="D65" s="89">
        <f t="shared" si="3"/>
        <v>2523.9900879513116</v>
      </c>
      <c r="E65" s="90">
        <f t="shared" si="3"/>
        <v>2531.2464055081732</v>
      </c>
      <c r="F65" s="89">
        <f t="shared" si="3"/>
        <v>2538.509663591406</v>
      </c>
      <c r="G65" s="90">
        <f t="shared" si="3"/>
        <v>2545.7798555752029</v>
      </c>
      <c r="H65" s="89">
        <f t="shared" si="3"/>
        <v>2553.0569748526941</v>
      </c>
      <c r="I65" s="90">
        <f t="shared" si="3"/>
        <v>2560.3410148358621</v>
      </c>
      <c r="J65" s="89">
        <f t="shared" si="3"/>
        <v>2567.6319689554471</v>
      </c>
      <c r="K65" s="91">
        <f t="shared" si="3"/>
        <v>2574.9298306608648</v>
      </c>
    </row>
    <row r="66" spans="1:11" x14ac:dyDescent="0.35">
      <c r="A66" s="93">
        <v>530</v>
      </c>
      <c r="B66" s="89">
        <f t="shared" si="4"/>
        <v>2582.2345934201098</v>
      </c>
      <c r="C66" s="90">
        <f t="shared" si="4"/>
        <v>2589.5462507196753</v>
      </c>
      <c r="D66" s="89">
        <f t="shared" si="3"/>
        <v>2596.8647960644621</v>
      </c>
      <c r="E66" s="90">
        <f t="shared" si="3"/>
        <v>2604.1902229776924</v>
      </c>
      <c r="F66" s="89">
        <f t="shared" si="3"/>
        <v>2611.5225250008243</v>
      </c>
      <c r="G66" s="90">
        <f t="shared" si="3"/>
        <v>2618.861695693467</v>
      </c>
      <c r="H66" s="89">
        <f t="shared" si="3"/>
        <v>2626.2077286332951</v>
      </c>
      <c r="I66" s="90">
        <f t="shared" si="3"/>
        <v>2633.5606174159648</v>
      </c>
      <c r="J66" s="89">
        <f t="shared" si="3"/>
        <v>2640.9203556550297</v>
      </c>
      <c r="K66" s="91">
        <f t="shared" si="3"/>
        <v>2648.2869369818573</v>
      </c>
    </row>
    <row r="67" spans="1:11" x14ac:dyDescent="0.35">
      <c r="A67" s="93">
        <v>540</v>
      </c>
      <c r="B67" s="89">
        <f t="shared" si="4"/>
        <v>2655.6603550455466</v>
      </c>
      <c r="C67" s="90">
        <f t="shared" si="4"/>
        <v>2663.040603512849</v>
      </c>
      <c r="D67" s="89">
        <f t="shared" si="3"/>
        <v>2670.4276760680791</v>
      </c>
      <c r="E67" s="90">
        <f t="shared" si="3"/>
        <v>2677.8215664130439</v>
      </c>
      <c r="F67" s="89">
        <f t="shared" si="3"/>
        <v>2685.2222682669508</v>
      </c>
      <c r="G67" s="90">
        <f t="shared" si="3"/>
        <v>2692.6297753663393</v>
      </c>
      <c r="H67" s="89">
        <f t="shared" si="3"/>
        <v>2700.0440814649915</v>
      </c>
      <c r="I67" s="90">
        <f t="shared" si="3"/>
        <v>2707.4651803338593</v>
      </c>
      <c r="J67" s="89">
        <f t="shared" si="3"/>
        <v>2714.8930657609844</v>
      </c>
      <c r="K67" s="91">
        <f t="shared" si="3"/>
        <v>2722.3277315514179</v>
      </c>
    </row>
    <row r="68" spans="1:11" x14ac:dyDescent="0.35">
      <c r="A68" s="94">
        <v>550</v>
      </c>
      <c r="B68" s="84">
        <f t="shared" si="4"/>
        <v>2729.7691715271462</v>
      </c>
      <c r="C68" s="83">
        <f t="shared" si="4"/>
        <v>2737.2173795270119</v>
      </c>
      <c r="D68" s="84">
        <f t="shared" si="3"/>
        <v>2744.6723494066391</v>
      </c>
      <c r="E68" s="83">
        <f t="shared" si="3"/>
        <v>2752.1340750383547</v>
      </c>
      <c r="F68" s="84">
        <f t="shared" si="3"/>
        <v>2759.6025503111136</v>
      </c>
      <c r="G68" s="83">
        <f t="shared" si="3"/>
        <v>2767.077769130427</v>
      </c>
      <c r="H68" s="84">
        <f t="shared" si="3"/>
        <v>2774.5597254182835</v>
      </c>
      <c r="I68" s="83">
        <f t="shared" si="3"/>
        <v>2782.0484131130775</v>
      </c>
      <c r="J68" s="84">
        <f t="shared" si="3"/>
        <v>2789.5438261695317</v>
      </c>
      <c r="K68" s="85">
        <f t="shared" si="3"/>
        <v>2797.0459585586314</v>
      </c>
    </row>
    <row r="69" spans="1:11" x14ac:dyDescent="0.35">
      <c r="A69" s="93">
        <v>560</v>
      </c>
      <c r="B69" s="89">
        <f t="shared" si="4"/>
        <v>2804.5548042675441</v>
      </c>
      <c r="C69" s="90">
        <f t="shared" si="4"/>
        <v>2812.0703572995512</v>
      </c>
      <c r="D69" s="89">
        <f t="shared" si="3"/>
        <v>2819.5926116739752</v>
      </c>
      <c r="E69" s="90">
        <f t="shared" si="3"/>
        <v>2827.1215614261073</v>
      </c>
      <c r="F69" s="89">
        <f t="shared" si="3"/>
        <v>2834.6572006071415</v>
      </c>
      <c r="G69" s="90">
        <f t="shared" si="3"/>
        <v>2842.199523284095</v>
      </c>
      <c r="H69" s="89">
        <f t="shared" si="3"/>
        <v>2849.7485235397471</v>
      </c>
      <c r="I69" s="90">
        <f t="shared" si="3"/>
        <v>2857.3041954725622</v>
      </c>
      <c r="J69" s="89">
        <f t="shared" si="3"/>
        <v>2864.8665331966286</v>
      </c>
      <c r="K69" s="91">
        <f t="shared" si="3"/>
        <v>2872.4355308415811</v>
      </c>
    </row>
    <row r="70" spans="1:11" x14ac:dyDescent="0.35">
      <c r="A70" s="93">
        <v>570</v>
      </c>
      <c r="B70" s="89">
        <f t="shared" si="4"/>
        <v>2880.0111825525391</v>
      </c>
      <c r="C70" s="90">
        <f t="shared" si="4"/>
        <v>2887.5934824900369</v>
      </c>
      <c r="D70" s="89">
        <f t="shared" si="3"/>
        <v>2895.1824248299522</v>
      </c>
      <c r="E70" s="90">
        <f t="shared" si="3"/>
        <v>2902.7780037634461</v>
      </c>
      <c r="F70" s="89">
        <f t="shared" si="3"/>
        <v>2910.3802134968923</v>
      </c>
      <c r="G70" s="90">
        <f t="shared" si="3"/>
        <v>2917.989048251809</v>
      </c>
      <c r="H70" s="89">
        <f t="shared" si="3"/>
        <v>2925.6045022647968</v>
      </c>
      <c r="I70" s="90">
        <f t="shared" si="3"/>
        <v>2933.2265697874727</v>
      </c>
      <c r="J70" s="89">
        <f t="shared" si="3"/>
        <v>2940.8552450864017</v>
      </c>
      <c r="K70" s="91">
        <f t="shared" si="3"/>
        <v>2948.4905224430363</v>
      </c>
    </row>
    <row r="71" spans="1:11" x14ac:dyDescent="0.35">
      <c r="A71" s="93">
        <v>580</v>
      </c>
      <c r="B71" s="89">
        <f t="shared" si="4"/>
        <v>2956.1323961536496</v>
      </c>
      <c r="C71" s="90">
        <f t="shared" si="4"/>
        <v>2963.7808605292716</v>
      </c>
      <c r="D71" s="89">
        <f t="shared" si="3"/>
        <v>2971.4359098956274</v>
      </c>
      <c r="E71" s="90">
        <f t="shared" si="3"/>
        <v>2979.097538593071</v>
      </c>
      <c r="F71" s="89">
        <f t="shared" si="3"/>
        <v>2986.7657409765275</v>
      </c>
      <c r="G71" s="90">
        <f t="shared" si="3"/>
        <v>2994.4405114154224</v>
      </c>
      <c r="H71" s="89">
        <f t="shared" si="3"/>
        <v>3002.1218442936311</v>
      </c>
      <c r="I71" s="90">
        <f t="shared" si="3"/>
        <v>3009.8097340094055</v>
      </c>
      <c r="J71" s="89">
        <f t="shared" si="3"/>
        <v>3017.5041749753223</v>
      </c>
      <c r="K71" s="91">
        <f t="shared" si="3"/>
        <v>3025.2051616182148</v>
      </c>
    </row>
    <row r="72" spans="1:11" x14ac:dyDescent="0.35">
      <c r="A72" s="93">
        <v>590</v>
      </c>
      <c r="B72" s="89">
        <f t="shared" si="4"/>
        <v>3032.9126883791164</v>
      </c>
      <c r="C72" s="90">
        <f t="shared" si="4"/>
        <v>3040.6267497131998</v>
      </c>
      <c r="D72" s="89">
        <f t="shared" si="3"/>
        <v>3048.3473400897174</v>
      </c>
      <c r="E72" s="90">
        <f t="shared" si="3"/>
        <v>3056.0744539919406</v>
      </c>
      <c r="F72" s="89">
        <f t="shared" si="3"/>
        <v>3063.8080859171009</v>
      </c>
      <c r="G72" s="90">
        <f t="shared" si="3"/>
        <v>3071.548230376332</v>
      </c>
      <c r="H72" s="89">
        <f t="shared" si="3"/>
        <v>3079.2948818946115</v>
      </c>
      <c r="I72" s="90">
        <f t="shared" si="3"/>
        <v>3087.0480350107014</v>
      </c>
      <c r="J72" s="89">
        <f t="shared" si="3"/>
        <v>3094.8076842770911</v>
      </c>
      <c r="K72" s="91">
        <f t="shared" si="3"/>
        <v>3102.5738242599396</v>
      </c>
    </row>
    <row r="73" spans="1:11" x14ac:dyDescent="0.35">
      <c r="A73" s="94">
        <v>600</v>
      </c>
      <c r="B73" s="84">
        <f t="shared" si="4"/>
        <v>3110.3464495390217</v>
      </c>
      <c r="C73" s="83">
        <f t="shared" si="4"/>
        <v>3118.1255547076653</v>
      </c>
      <c r="D73" s="84">
        <f t="shared" si="3"/>
        <v>3125.9111343726991</v>
      </c>
      <c r="E73" s="83">
        <f t="shared" si="3"/>
        <v>3133.703183154395</v>
      </c>
      <c r="F73" s="84">
        <f t="shared" si="3"/>
        <v>3141.5016956864151</v>
      </c>
      <c r="G73" s="83">
        <f t="shared" si="3"/>
        <v>3149.306666615752</v>
      </c>
      <c r="H73" s="84">
        <f t="shared" si="3"/>
        <v>3157.1180906026757</v>
      </c>
      <c r="I73" s="83">
        <f t="shared" si="3"/>
        <v>3164.9359623206797</v>
      </c>
      <c r="J73" s="84">
        <f t="shared" si="3"/>
        <v>3172.760276456424</v>
      </c>
      <c r="K73" s="85">
        <f t="shared" si="3"/>
        <v>3180.5910277096859</v>
      </c>
    </row>
    <row r="74" spans="1:11" x14ac:dyDescent="0.35">
      <c r="A74" s="93">
        <v>610</v>
      </c>
      <c r="B74" s="89">
        <f t="shared" si="4"/>
        <v>3188.4282107932991</v>
      </c>
      <c r="C74" s="90">
        <f t="shared" si="4"/>
        <v>3196.2718204331068</v>
      </c>
      <c r="D74" s="89">
        <f t="shared" si="3"/>
        <v>3204.1218513679032</v>
      </c>
      <c r="E74" s="90">
        <f t="shared" si="3"/>
        <v>3211.9782983493847</v>
      </c>
      <c r="F74" s="89">
        <f t="shared" si="3"/>
        <v>3219.8411561420949</v>
      </c>
      <c r="G74" s="90">
        <f t="shared" si="3"/>
        <v>3227.7104195233719</v>
      </c>
      <c r="H74" s="89">
        <f t="shared" si="3"/>
        <v>3235.5860832832982</v>
      </c>
      <c r="I74" s="90">
        <f t="shared" si="3"/>
        <v>3243.4681422246472</v>
      </c>
      <c r="J74" s="89">
        <f t="shared" si="3"/>
        <v>3251.3565911628348</v>
      </c>
      <c r="K74" s="91">
        <f t="shared" si="3"/>
        <v>3259.2514249258625</v>
      </c>
    </row>
    <row r="75" spans="1:11" x14ac:dyDescent="0.35">
      <c r="A75" s="93">
        <v>620</v>
      </c>
      <c r="B75" s="89">
        <f t="shared" si="4"/>
        <v>3267.1526383542719</v>
      </c>
      <c r="C75" s="90">
        <f t="shared" si="4"/>
        <v>3275.0602263010924</v>
      </c>
      <c r="D75" s="89">
        <f t="shared" si="3"/>
        <v>3282.9741836317903</v>
      </c>
      <c r="E75" s="90">
        <f t="shared" si="3"/>
        <v>3290.8945052242188</v>
      </c>
      <c r="F75" s="89">
        <f t="shared" si="3"/>
        <v>3298.8211859685703</v>
      </c>
      <c r="G75" s="90">
        <f t="shared" si="3"/>
        <v>3306.7542207673223</v>
      </c>
      <c r="H75" s="89">
        <f t="shared" si="3"/>
        <v>3314.6936045351936</v>
      </c>
      <c r="I75" s="90">
        <f t="shared" si="3"/>
        <v>3322.6393321990936</v>
      </c>
      <c r="J75" s="89">
        <f t="shared" si="3"/>
        <v>3330.5913986980718</v>
      </c>
      <c r="K75" s="91">
        <f t="shared" si="3"/>
        <v>3338.5497989832706</v>
      </c>
    </row>
    <row r="76" spans="1:11" x14ac:dyDescent="0.35">
      <c r="A76" s="93">
        <v>630</v>
      </c>
      <c r="B76" s="89">
        <f t="shared" si="4"/>
        <v>3346.5145280178776</v>
      </c>
      <c r="C76" s="90">
        <f t="shared" si="4"/>
        <v>3354.4855807770782</v>
      </c>
      <c r="D76" s="89">
        <f t="shared" si="3"/>
        <v>3362.4629522480082</v>
      </c>
      <c r="E76" s="90">
        <f t="shared" si="3"/>
        <v>3370.4466374297035</v>
      </c>
      <c r="F76" s="89">
        <f t="shared" si="3"/>
        <v>3378.4366313330561</v>
      </c>
      <c r="G76" s="90">
        <f t="shared" si="3"/>
        <v>3386.4329289807674</v>
      </c>
      <c r="H76" s="89">
        <f t="shared" si="3"/>
        <v>3394.4355254073012</v>
      </c>
      <c r="I76" s="90">
        <f t="shared" si="3"/>
        <v>3402.4444156588347</v>
      </c>
      <c r="J76" s="89">
        <f t="shared" si="3"/>
        <v>3410.4595947932175</v>
      </c>
      <c r="K76" s="91">
        <f t="shared" si="3"/>
        <v>3418.4810578799229</v>
      </c>
    </row>
    <row r="77" spans="1:11" x14ac:dyDescent="0.35">
      <c r="A77" s="93">
        <v>640</v>
      </c>
      <c r="B77" s="89">
        <f t="shared" si="4"/>
        <v>3426.5088000000001</v>
      </c>
      <c r="C77" s="90">
        <f t="shared" si="4"/>
        <v>3434.5428162460353</v>
      </c>
      <c r="D77" s="89">
        <f t="shared" si="3"/>
        <v>3442.5831017221003</v>
      </c>
      <c r="E77" s="90">
        <f t="shared" si="3"/>
        <v>3450.629651543712</v>
      </c>
      <c r="F77" s="89">
        <f t="shared" si="3"/>
        <v>3458.6824608377847</v>
      </c>
      <c r="G77" s="90">
        <f t="shared" si="3"/>
        <v>3466.7415247425911</v>
      </c>
      <c r="H77" s="89">
        <f t="shared" si="3"/>
        <v>3474.8068384077092</v>
      </c>
      <c r="I77" s="90">
        <f t="shared" si="3"/>
        <v>3482.8783969939873</v>
      </c>
      <c r="J77" s="89">
        <f t="shared" si="3"/>
        <v>3490.9561956734988</v>
      </c>
      <c r="K77" s="91">
        <f t="shared" si="3"/>
        <v>3499.0402296294933</v>
      </c>
    </row>
    <row r="78" spans="1:11" x14ac:dyDescent="0.35">
      <c r="A78" s="94">
        <v>650</v>
      </c>
      <c r="B78" s="84">
        <f t="shared" si="4"/>
        <v>3507.1304940563587</v>
      </c>
      <c r="C78" s="83">
        <f t="shared" si="4"/>
        <v>3515.2269841595794</v>
      </c>
      <c r="D78" s="84">
        <f t="shared" si="3"/>
        <v>3523.3296951556877</v>
      </c>
      <c r="E78" s="83">
        <f t="shared" si="3"/>
        <v>3531.4386222722273</v>
      </c>
      <c r="F78" s="84">
        <f t="shared" si="3"/>
        <v>3539.5537607477095</v>
      </c>
      <c r="G78" s="83">
        <f t="shared" si="3"/>
        <v>3547.6751058315672</v>
      </c>
      <c r="H78" s="84">
        <f t="shared" si="3"/>
        <v>3555.8026527841212</v>
      </c>
      <c r="I78" s="83">
        <f t="shared" si="3"/>
        <v>3563.9363968765292</v>
      </c>
      <c r="J78" s="84">
        <f t="shared" si="3"/>
        <v>3572.0763333907557</v>
      </c>
      <c r="K78" s="85">
        <f t="shared" si="3"/>
        <v>3580.2224576195176</v>
      </c>
    </row>
    <row r="79" spans="1:11" x14ac:dyDescent="0.35">
      <c r="A79" s="93">
        <v>660</v>
      </c>
      <c r="B79" s="89">
        <f t="shared" si="4"/>
        <v>3588.3747648662566</v>
      </c>
      <c r="C79" s="90">
        <f t="shared" si="4"/>
        <v>3596.5332504450885</v>
      </c>
      <c r="D79" s="89">
        <f t="shared" si="3"/>
        <v>3604.6979096807677</v>
      </c>
      <c r="E79" s="90">
        <f t="shared" si="3"/>
        <v>3612.8687379086482</v>
      </c>
      <c r="F79" s="89">
        <f t="shared" si="3"/>
        <v>3621.0457304746383</v>
      </c>
      <c r="G79" s="90">
        <f t="shared" si="3"/>
        <v>3629.2288827351654</v>
      </c>
      <c r="H79" s="89">
        <f t="shared" si="3"/>
        <v>3637.418190057138</v>
      </c>
      <c r="I79" s="90">
        <f t="shared" si="3"/>
        <v>3645.6136478178955</v>
      </c>
      <c r="J79" s="89">
        <f t="shared" si="3"/>
        <v>3653.8152514051867</v>
      </c>
      <c r="K79" s="91">
        <f t="shared" si="3"/>
        <v>3662.0229962171147</v>
      </c>
    </row>
    <row r="80" spans="1:11" x14ac:dyDescent="0.35">
      <c r="A80" s="93">
        <v>670</v>
      </c>
      <c r="B80" s="89">
        <f t="shared" si="4"/>
        <v>3670.2368776621061</v>
      </c>
      <c r="C80" s="90">
        <f t="shared" si="4"/>
        <v>3678.4568911588717</v>
      </c>
      <c r="D80" s="89">
        <f t="shared" si="3"/>
        <v>3686.6830321363677</v>
      </c>
      <c r="E80" s="90">
        <f t="shared" si="3"/>
        <v>3694.9152960337556</v>
      </c>
      <c r="F80" s="89">
        <f t="shared" si="3"/>
        <v>3703.1536783003685</v>
      </c>
      <c r="G80" s="90">
        <f t="shared" si="3"/>
        <v>3711.3981743956692</v>
      </c>
      <c r="H80" s="89">
        <f t="shared" si="3"/>
        <v>3719.6487797892137</v>
      </c>
      <c r="I80" s="90">
        <f t="shared" si="3"/>
        <v>3727.9054899606158</v>
      </c>
      <c r="J80" s="89">
        <f t="shared" si="3"/>
        <v>3736.1683003995095</v>
      </c>
      <c r="K80" s="91">
        <f t="shared" si="3"/>
        <v>3744.437206605508</v>
      </c>
    </row>
    <row r="81" spans="1:11" x14ac:dyDescent="0.35">
      <c r="A81" s="93">
        <v>680</v>
      </c>
      <c r="B81" s="89">
        <f t="shared" si="4"/>
        <v>3752.7122040881741</v>
      </c>
      <c r="C81" s="90">
        <f t="shared" si="4"/>
        <v>3760.9932883669758</v>
      </c>
      <c r="D81" s="89">
        <f t="shared" si="3"/>
        <v>3769.2804549712578</v>
      </c>
      <c r="E81" s="90">
        <f t="shared" si="3"/>
        <v>3777.5736994401959</v>
      </c>
      <c r="F81" s="89">
        <f t="shared" si="3"/>
        <v>3785.8730173227727</v>
      </c>
      <c r="G81" s="90">
        <f t="shared" si="3"/>
        <v>3794.1784041777291</v>
      </c>
      <c r="H81" s="89">
        <f t="shared" si="3"/>
        <v>3802.4898555735408</v>
      </c>
      <c r="I81" s="90">
        <f t="shared" si="3"/>
        <v>3810.8073670883718</v>
      </c>
      <c r="J81" s="89">
        <f t="shared" si="3"/>
        <v>3819.130934310047</v>
      </c>
      <c r="K81" s="91">
        <f t="shared" si="3"/>
        <v>3827.4605528360148</v>
      </c>
    </row>
    <row r="82" spans="1:11" x14ac:dyDescent="0.35">
      <c r="A82" s="93">
        <v>690</v>
      </c>
      <c r="B82" s="89">
        <f t="shared" si="4"/>
        <v>3835.7962182733118</v>
      </c>
      <c r="C82" s="90">
        <f t="shared" si="4"/>
        <v>3844.1379262385244</v>
      </c>
      <c r="D82" s="89">
        <f t="shared" si="3"/>
        <v>3852.4856723577627</v>
      </c>
      <c r="E82" s="90">
        <f t="shared" si="3"/>
        <v>3860.8394522666194</v>
      </c>
      <c r="F82" s="89">
        <f t="shared" si="3"/>
        <v>3869.1992616101356</v>
      </c>
      <c r="G82" s="90">
        <f t="shared" si="3"/>
        <v>3877.5650960427702</v>
      </c>
      <c r="H82" s="89">
        <f t="shared" si="3"/>
        <v>3885.9369512283643</v>
      </c>
      <c r="I82" s="90">
        <f t="shared" si="3"/>
        <v>3894.3148228401083</v>
      </c>
      <c r="J82" s="89">
        <f t="shared" si="3"/>
        <v>3902.6987065605053</v>
      </c>
      <c r="K82" s="91">
        <f t="shared" si="3"/>
        <v>3911.0885980813418</v>
      </c>
    </row>
    <row r="83" spans="1:11" x14ac:dyDescent="0.35">
      <c r="A83" s="94">
        <v>700</v>
      </c>
      <c r="B83" s="84">
        <f t="shared" si="4"/>
        <v>3919.4844931036528</v>
      </c>
      <c r="C83" s="83">
        <f t="shared" si="4"/>
        <v>3927.8863873376877</v>
      </c>
      <c r="D83" s="84">
        <f t="shared" si="3"/>
        <v>3936.2942765028783</v>
      </c>
      <c r="E83" s="83">
        <f t="shared" si="3"/>
        <v>3944.7081563278093</v>
      </c>
      <c r="F83" s="84">
        <f t="shared" si="3"/>
        <v>3953.1280225501769</v>
      </c>
      <c r="G83" s="83">
        <f t="shared" si="3"/>
        <v>3961.5538709167663</v>
      </c>
      <c r="H83" s="84">
        <f t="shared" si="3"/>
        <v>3969.9856971834156</v>
      </c>
      <c r="I83" s="83">
        <f t="shared" si="3"/>
        <v>3978.4234971149813</v>
      </c>
      <c r="J83" s="84">
        <f t="shared" si="3"/>
        <v>3986.8672664853084</v>
      </c>
      <c r="K83" s="85">
        <f t="shared" si="3"/>
        <v>3995.317001077201</v>
      </c>
    </row>
    <row r="84" spans="1:11" x14ac:dyDescent="0.35">
      <c r="A84" s="93">
        <v>710</v>
      </c>
      <c r="B84" s="89">
        <f t="shared" si="4"/>
        <v>4003.772696682388</v>
      </c>
      <c r="C84" s="90">
        <f t="shared" si="4"/>
        <v>4012.2343491014899</v>
      </c>
      <c r="D84" s="89">
        <f t="shared" si="3"/>
        <v>4020.7019541439922</v>
      </c>
      <c r="E84" s="90">
        <f t="shared" si="3"/>
        <v>4029.1755076282097</v>
      </c>
      <c r="F84" s="89">
        <f t="shared" si="3"/>
        <v>4037.6550053812607</v>
      </c>
      <c r="G84" s="90">
        <f t="shared" si="3"/>
        <v>4046.14044323903</v>
      </c>
      <c r="H84" s="89">
        <f t="shared" si="3"/>
        <v>4054.6318170461445</v>
      </c>
      <c r="I84" s="90">
        <f t="shared" si="3"/>
        <v>4063.129122655936</v>
      </c>
      <c r="J84" s="89">
        <f t="shared" si="3"/>
        <v>4071.6323559304174</v>
      </c>
      <c r="K84" s="91">
        <f t="shared" si="3"/>
        <v>4080.1415127402465</v>
      </c>
    </row>
    <row r="85" spans="1:11" x14ac:dyDescent="0.35">
      <c r="A85" s="93">
        <v>720</v>
      </c>
      <c r="B85" s="89">
        <f t="shared" si="4"/>
        <v>4088.6565889647027</v>
      </c>
      <c r="C85" s="90">
        <f t="shared" si="4"/>
        <v>4097.1775804916497</v>
      </c>
      <c r="D85" s="89">
        <f t="shared" si="3"/>
        <v>4105.7044832175116</v>
      </c>
      <c r="E85" s="90">
        <f t="shared" si="3"/>
        <v>4114.2372930472384</v>
      </c>
      <c r="F85" s="89">
        <f t="shared" si="3"/>
        <v>4122.7760058942822</v>
      </c>
      <c r="G85" s="90">
        <f t="shared" si="3"/>
        <v>4131.3206176805625</v>
      </c>
      <c r="H85" s="89">
        <f t="shared" si="3"/>
        <v>4139.8711243364378</v>
      </c>
      <c r="I85" s="90">
        <f t="shared" si="3"/>
        <v>4148.4275218006824</v>
      </c>
      <c r="J85" s="89">
        <f t="shared" si="3"/>
        <v>4156.9898060204487</v>
      </c>
      <c r="K85" s="91">
        <f t="shared" si="3"/>
        <v>4165.5579729512438</v>
      </c>
    </row>
    <row r="86" spans="1:11" x14ac:dyDescent="0.35">
      <c r="A86" s="93">
        <v>730</v>
      </c>
      <c r="B86" s="89">
        <f t="shared" si="4"/>
        <v>4174.1320185569029</v>
      </c>
      <c r="C86" s="90">
        <f t="shared" si="4"/>
        <v>4182.7119388095498</v>
      </c>
      <c r="D86" s="89">
        <f t="shared" si="3"/>
        <v>4191.2977296895842</v>
      </c>
      <c r="E86" s="90">
        <f t="shared" si="3"/>
        <v>4199.8893871856408</v>
      </c>
      <c r="F86" s="89">
        <f t="shared" si="3"/>
        <v>4208.4869072945694</v>
      </c>
      <c r="G86" s="90">
        <f t="shared" si="3"/>
        <v>4217.0902860214001</v>
      </c>
      <c r="H86" s="89">
        <f t="shared" si="3"/>
        <v>4225.6995193793209</v>
      </c>
      <c r="I86" s="90">
        <f t="shared" si="3"/>
        <v>4234.3146033896455</v>
      </c>
      <c r="J86" s="89">
        <f t="shared" si="3"/>
        <v>4242.9355340817929</v>
      </c>
      <c r="K86" s="91">
        <f t="shared" si="3"/>
        <v>4251.5623074932491</v>
      </c>
    </row>
    <row r="87" spans="1:11" x14ac:dyDescent="0.35">
      <c r="A87" s="93">
        <v>740</v>
      </c>
      <c r="B87" s="89">
        <f t="shared" si="4"/>
        <v>4260.1949196695496</v>
      </c>
      <c r="C87" s="90">
        <f t="shared" si="4"/>
        <v>4268.8333666642466</v>
      </c>
      <c r="D87" s="89">
        <f t="shared" si="3"/>
        <v>4277.477644538887</v>
      </c>
      <c r="E87" s="90">
        <f t="shared" si="3"/>
        <v>4286.1277493629777</v>
      </c>
      <c r="F87" s="89">
        <f t="shared" ref="D87:K113" si="5">((($A87+F$12)/1000)^$B$7)*$B$6*3600*(($K$6/1000))</f>
        <v>4294.7836772139672</v>
      </c>
      <c r="G87" s="90">
        <f t="shared" si="5"/>
        <v>4303.4454241772119</v>
      </c>
      <c r="H87" s="89">
        <f t="shared" si="5"/>
        <v>4312.1129863459537</v>
      </c>
      <c r="I87" s="90">
        <f t="shared" si="5"/>
        <v>4320.7863598212944</v>
      </c>
      <c r="J87" s="89">
        <f t="shared" si="5"/>
        <v>4329.4655407121681</v>
      </c>
      <c r="K87" s="91">
        <f t="shared" si="5"/>
        <v>4338.1505251353065</v>
      </c>
    </row>
    <row r="88" spans="1:11" x14ac:dyDescent="0.35">
      <c r="A88" s="94">
        <v>750</v>
      </c>
      <c r="B88" s="84">
        <f t="shared" si="4"/>
        <v>4346.8413092152332</v>
      </c>
      <c r="C88" s="83">
        <f t="shared" si="4"/>
        <v>4355.5378890842148</v>
      </c>
      <c r="D88" s="84">
        <f t="shared" si="5"/>
        <v>4364.2402608822513</v>
      </c>
      <c r="E88" s="83">
        <f t="shared" si="5"/>
        <v>4372.9484207570431</v>
      </c>
      <c r="F88" s="84">
        <f t="shared" si="5"/>
        <v>4381.662364863967</v>
      </c>
      <c r="G88" s="83">
        <f t="shared" si="5"/>
        <v>4390.3820893660522</v>
      </c>
      <c r="H88" s="84">
        <f t="shared" si="5"/>
        <v>4399.1075904339505</v>
      </c>
      <c r="I88" s="83">
        <f t="shared" si="5"/>
        <v>4407.8388642459158</v>
      </c>
      <c r="J88" s="84">
        <f t="shared" si="5"/>
        <v>4416.5759069877795</v>
      </c>
      <c r="K88" s="85">
        <f t="shared" si="5"/>
        <v>4425.3187148529205</v>
      </c>
    </row>
    <row r="89" spans="1:11" x14ac:dyDescent="0.35">
      <c r="A89" s="93">
        <v>760</v>
      </c>
      <c r="B89" s="89">
        <f t="shared" si="4"/>
        <v>4434.067284042243</v>
      </c>
      <c r="C89" s="90">
        <f t="shared" si="4"/>
        <v>4442.8216107641556</v>
      </c>
      <c r="D89" s="89">
        <f t="shared" si="5"/>
        <v>4451.5816912345354</v>
      </c>
      <c r="E89" s="90">
        <f t="shared" si="5"/>
        <v>4460.3475216767201</v>
      </c>
      <c r="F89" s="89">
        <f t="shared" si="5"/>
        <v>4469.1190983214683</v>
      </c>
      <c r="G89" s="90">
        <f t="shared" si="5"/>
        <v>4477.8964174069442</v>
      </c>
      <c r="H89" s="89">
        <f t="shared" si="5"/>
        <v>4486.6794751786874</v>
      </c>
      <c r="I89" s="90">
        <f t="shared" si="5"/>
        <v>4495.4682678895979</v>
      </c>
      <c r="J89" s="89">
        <f t="shared" si="5"/>
        <v>4504.2627917998989</v>
      </c>
      <c r="K89" s="91">
        <f t="shared" si="5"/>
        <v>4513.0630431771251</v>
      </c>
    </row>
    <row r="90" spans="1:11" x14ac:dyDescent="0.35">
      <c r="A90" s="93">
        <v>770</v>
      </c>
      <c r="B90" s="89">
        <f t="shared" si="4"/>
        <v>4521.8690182960936</v>
      </c>
      <c r="C90" s="90">
        <f t="shared" si="4"/>
        <v>4530.6807134388791</v>
      </c>
      <c r="D90" s="89">
        <f t="shared" si="5"/>
        <v>4539.4981248947934</v>
      </c>
      <c r="E90" s="90">
        <f t="shared" si="5"/>
        <v>4548.3212489603602</v>
      </c>
      <c r="F90" s="89">
        <f t="shared" si="5"/>
        <v>4557.1500819392904</v>
      </c>
      <c r="G90" s="90">
        <f t="shared" si="5"/>
        <v>4565.9846201424616</v>
      </c>
      <c r="H90" s="89">
        <f t="shared" si="5"/>
        <v>4574.8248598878963</v>
      </c>
      <c r="I90" s="90">
        <f t="shared" si="5"/>
        <v>4583.670797500733</v>
      </c>
      <c r="J90" s="89">
        <f t="shared" si="5"/>
        <v>4592.5224293132096</v>
      </c>
      <c r="K90" s="91">
        <f t="shared" si="5"/>
        <v>4601.3797516646364</v>
      </c>
    </row>
    <row r="91" spans="1:11" x14ac:dyDescent="0.35">
      <c r="A91" s="93">
        <v>780</v>
      </c>
      <c r="B91" s="89">
        <f t="shared" si="4"/>
        <v>4610.2427609013739</v>
      </c>
      <c r="C91" s="90">
        <f t="shared" si="4"/>
        <v>4619.1114533768123</v>
      </c>
      <c r="D91" s="89">
        <f t="shared" si="5"/>
        <v>4627.9858254513483</v>
      </c>
      <c r="E91" s="90">
        <f t="shared" si="5"/>
        <v>4636.865873492362</v>
      </c>
      <c r="F91" s="89">
        <f t="shared" si="5"/>
        <v>4645.7515938741926</v>
      </c>
      <c r="G91" s="90">
        <f t="shared" si="5"/>
        <v>4654.6429829781218</v>
      </c>
      <c r="H91" s="89">
        <f t="shared" si="5"/>
        <v>4663.5400371923442</v>
      </c>
      <c r="I91" s="90">
        <f t="shared" si="5"/>
        <v>4672.4427529119548</v>
      </c>
      <c r="J91" s="89">
        <f t="shared" si="5"/>
        <v>4681.3511265389152</v>
      </c>
      <c r="K91" s="91">
        <f t="shared" si="5"/>
        <v>4690.2651544820428</v>
      </c>
    </row>
    <row r="92" spans="1:11" x14ac:dyDescent="0.35">
      <c r="A92" s="93">
        <v>790</v>
      </c>
      <c r="B92" s="89">
        <f t="shared" si="4"/>
        <v>4699.1848331569854</v>
      </c>
      <c r="C92" s="90">
        <f t="shared" si="4"/>
        <v>4708.1101589861928</v>
      </c>
      <c r="D92" s="89">
        <f t="shared" si="5"/>
        <v>4717.0411283989088</v>
      </c>
      <c r="E92" s="90">
        <f t="shared" si="5"/>
        <v>4725.9777378311346</v>
      </c>
      <c r="F92" s="89">
        <f t="shared" si="5"/>
        <v>4734.919983725621</v>
      </c>
      <c r="G92" s="90">
        <f t="shared" si="5"/>
        <v>4743.8678625318371</v>
      </c>
      <c r="H92" s="89">
        <f t="shared" si="5"/>
        <v>4752.8213707059567</v>
      </c>
      <c r="I92" s="90">
        <f t="shared" si="5"/>
        <v>4761.7805047108313</v>
      </c>
      <c r="J92" s="89">
        <f t="shared" si="5"/>
        <v>4770.7452610159726</v>
      </c>
      <c r="K92" s="91">
        <f t="shared" si="5"/>
        <v>4779.7156360975296</v>
      </c>
    </row>
    <row r="93" spans="1:11" x14ac:dyDescent="0.35">
      <c r="A93" s="93">
        <v>800</v>
      </c>
      <c r="B93" s="89">
        <f t="shared" si="4"/>
        <v>4788.6916264382699</v>
      </c>
      <c r="C93" s="90">
        <f t="shared" si="4"/>
        <v>4797.6732285275584</v>
      </c>
      <c r="D93" s="89">
        <f t="shared" si="5"/>
        <v>4806.660438861335</v>
      </c>
      <c r="E93" s="90">
        <f t="shared" si="5"/>
        <v>4815.6532539420969</v>
      </c>
      <c r="F93" s="89">
        <f t="shared" si="5"/>
        <v>4824.6516702788731</v>
      </c>
      <c r="G93" s="90">
        <f t="shared" si="5"/>
        <v>4833.655684387214</v>
      </c>
      <c r="H93" s="89">
        <f t="shared" si="5"/>
        <v>4842.6652927891573</v>
      </c>
      <c r="I93" s="90">
        <f t="shared" si="5"/>
        <v>4851.6804920132236</v>
      </c>
      <c r="J93" s="89">
        <f t="shared" si="5"/>
        <v>4860.7012785943789</v>
      </c>
      <c r="K93" s="91">
        <f t="shared" si="5"/>
        <v>4869.7276490740314</v>
      </c>
    </row>
    <row r="94" spans="1:11" x14ac:dyDescent="0.35">
      <c r="A94" s="108">
        <v>810</v>
      </c>
      <c r="B94" s="176">
        <f t="shared" si="4"/>
        <v>4878.7596000000003</v>
      </c>
      <c r="C94" s="177">
        <f t="shared" si="4"/>
        <v>4887.7971279265003</v>
      </c>
      <c r="D94" s="178">
        <f t="shared" si="5"/>
        <v>4896.8402294141215</v>
      </c>
      <c r="E94" s="177">
        <f t="shared" si="5"/>
        <v>4905.8889010298089</v>
      </c>
      <c r="F94" s="178">
        <f t="shared" si="5"/>
        <v>4914.9431393468458</v>
      </c>
      <c r="G94" s="177">
        <f t="shared" si="5"/>
        <v>4924.0029409448298</v>
      </c>
      <c r="H94" s="178">
        <f t="shared" si="5"/>
        <v>4933.0683024096561</v>
      </c>
      <c r="I94" s="177">
        <f t="shared" si="5"/>
        <v>4942.1392203334963</v>
      </c>
      <c r="J94" s="178">
        <f t="shared" si="5"/>
        <v>4951.2156913147846</v>
      </c>
      <c r="K94" s="179">
        <f t="shared" si="5"/>
        <v>4960.2977119581919</v>
      </c>
    </row>
    <row r="95" spans="1:11" x14ac:dyDescent="0.35">
      <c r="A95" s="93">
        <v>820</v>
      </c>
      <c r="B95" s="180">
        <f t="shared" si="4"/>
        <v>4969.385278874609</v>
      </c>
      <c r="C95" s="90">
        <f t="shared" si="4"/>
        <v>4978.4783886811292</v>
      </c>
      <c r="D95" s="89">
        <f t="shared" si="5"/>
        <v>4987.577038001029</v>
      </c>
      <c r="E95" s="90">
        <f t="shared" si="5"/>
        <v>4996.6812234637473</v>
      </c>
      <c r="F95" s="89">
        <f t="shared" si="5"/>
        <v>5005.7909417048704</v>
      </c>
      <c r="G95" s="90">
        <f t="shared" si="5"/>
        <v>5014.9061893661074</v>
      </c>
      <c r="H95" s="89">
        <f t="shared" si="5"/>
        <v>5024.0269630952789</v>
      </c>
      <c r="I95" s="90">
        <f t="shared" si="5"/>
        <v>5033.1532595462913</v>
      </c>
      <c r="J95" s="89">
        <f t="shared" si="5"/>
        <v>5042.2850753791263</v>
      </c>
      <c r="K95" s="91">
        <f t="shared" si="5"/>
        <v>5051.4224072598136</v>
      </c>
    </row>
    <row r="96" spans="1:11" x14ac:dyDescent="0.35">
      <c r="A96" s="93">
        <v>830</v>
      </c>
      <c r="B96" s="180">
        <f t="shared" si="4"/>
        <v>5060.5652518604202</v>
      </c>
      <c r="C96" s="90">
        <f t="shared" si="4"/>
        <v>5069.7136058590286</v>
      </c>
      <c r="D96" s="89">
        <f t="shared" si="5"/>
        <v>5078.8674659397175</v>
      </c>
      <c r="E96" s="90">
        <f t="shared" si="5"/>
        <v>5088.0268287925501</v>
      </c>
      <c r="F96" s="89">
        <f t="shared" si="5"/>
        <v>5097.1916911135468</v>
      </c>
      <c r="G96" s="90">
        <f t="shared" si="5"/>
        <v>5106.3620496046751</v>
      </c>
      <c r="H96" s="89">
        <f t="shared" si="5"/>
        <v>5115.5379009738272</v>
      </c>
      <c r="I96" s="90">
        <f t="shared" si="5"/>
        <v>5124.7192419348057</v>
      </c>
      <c r="J96" s="89">
        <f t="shared" si="5"/>
        <v>5133.9060692073026</v>
      </c>
      <c r="K96" s="91">
        <f t="shared" si="5"/>
        <v>5143.098379516885</v>
      </c>
    </row>
    <row r="97" spans="1:11" x14ac:dyDescent="0.35">
      <c r="A97" s="93">
        <v>840</v>
      </c>
      <c r="B97" s="180">
        <f t="shared" si="4"/>
        <v>5152.2961695949734</v>
      </c>
      <c r="C97" s="90">
        <f t="shared" si="4"/>
        <v>5161.4994361788295</v>
      </c>
      <c r="D97" s="89">
        <f t="shared" si="5"/>
        <v>5170.7081760115352</v>
      </c>
      <c r="E97" s="90">
        <f t="shared" si="5"/>
        <v>5179.9223858419755</v>
      </c>
      <c r="F97" s="89">
        <f t="shared" si="5"/>
        <v>5189.1420624248221</v>
      </c>
      <c r="G97" s="90">
        <f t="shared" si="5"/>
        <v>5198.367202520516</v>
      </c>
      <c r="H97" s="89">
        <f t="shared" si="5"/>
        <v>5207.5978028952532</v>
      </c>
      <c r="I97" s="90">
        <f t="shared" si="5"/>
        <v>5216.8338603209622</v>
      </c>
      <c r="J97" s="89">
        <f t="shared" si="5"/>
        <v>5226.0753715752899</v>
      </c>
      <c r="K97" s="91">
        <f t="shared" si="5"/>
        <v>5235.322333441587</v>
      </c>
    </row>
    <row r="98" spans="1:11" x14ac:dyDescent="0.35">
      <c r="A98" s="94">
        <v>850</v>
      </c>
      <c r="B98" s="181">
        <f t="shared" si="4"/>
        <v>5244.5747427088872</v>
      </c>
      <c r="C98" s="83">
        <f t="shared" si="4"/>
        <v>5253.8325961718938</v>
      </c>
      <c r="D98" s="84">
        <f t="shared" si="5"/>
        <v>5263.0958906309588</v>
      </c>
      <c r="E98" s="83">
        <f t="shared" si="5"/>
        <v>5272.3646228920734</v>
      </c>
      <c r="F98" s="84">
        <f t="shared" si="5"/>
        <v>5281.6387897668419</v>
      </c>
      <c r="G98" s="83">
        <f t="shared" si="5"/>
        <v>5290.9183880724731</v>
      </c>
      <c r="H98" s="84">
        <f t="shared" si="5"/>
        <v>5300.2034146317628</v>
      </c>
      <c r="I98" s="83">
        <f t="shared" si="5"/>
        <v>5309.4938662730747</v>
      </c>
      <c r="J98" s="84">
        <f t="shared" si="5"/>
        <v>5318.789739830323</v>
      </c>
      <c r="K98" s="85">
        <f t="shared" si="5"/>
        <v>5328.0910321429637</v>
      </c>
    </row>
    <row r="99" spans="1:11" x14ac:dyDescent="0.35">
      <c r="A99" s="93">
        <v>860</v>
      </c>
      <c r="B99" s="180">
        <f t="shared" si="4"/>
        <v>5337.3977400559688</v>
      </c>
      <c r="C99" s="90">
        <f t="shared" si="4"/>
        <v>5346.7098604198163</v>
      </c>
      <c r="D99" s="89">
        <f t="shared" si="5"/>
        <v>5356.0273900904722</v>
      </c>
      <c r="E99" s="90">
        <f t="shared" si="5"/>
        <v>5365.3503259293775</v>
      </c>
      <c r="F99" s="89">
        <f t="shared" si="5"/>
        <v>5374.6786648034304</v>
      </c>
      <c r="G99" s="90">
        <f t="shared" si="5"/>
        <v>5384.012403584964</v>
      </c>
      <c r="H99" s="89">
        <f t="shared" si="5"/>
        <v>5393.3515391517421</v>
      </c>
      <c r="I99" s="90">
        <f t="shared" si="5"/>
        <v>5402.6960683869393</v>
      </c>
      <c r="J99" s="89">
        <f t="shared" si="5"/>
        <v>5412.0459881791176</v>
      </c>
      <c r="K99" s="91">
        <f t="shared" si="5"/>
        <v>5421.4012954222253</v>
      </c>
    </row>
    <row r="100" spans="1:11" x14ac:dyDescent="0.35">
      <c r="A100" s="93">
        <v>870</v>
      </c>
      <c r="B100" s="180">
        <f t="shared" si="4"/>
        <v>5430.7619870155677</v>
      </c>
      <c r="C100" s="90">
        <f t="shared" si="4"/>
        <v>5440.1280598638014</v>
      </c>
      <c r="D100" s="89">
        <f t="shared" si="5"/>
        <v>5449.4995108769117</v>
      </c>
      <c r="E100" s="90">
        <f t="shared" si="5"/>
        <v>5458.8763369702037</v>
      </c>
      <c r="F100" s="89">
        <f t="shared" si="5"/>
        <v>5468.2585350642848</v>
      </c>
      <c r="G100" s="90">
        <f t="shared" si="5"/>
        <v>5477.6461020850466</v>
      </c>
      <c r="H100" s="89">
        <f t="shared" si="5"/>
        <v>5487.0390349636509</v>
      </c>
      <c r="I100" s="90">
        <f t="shared" si="5"/>
        <v>5496.4373306365205</v>
      </c>
      <c r="J100" s="89">
        <f t="shared" si="5"/>
        <v>5505.8409860453157</v>
      </c>
      <c r="K100" s="91">
        <f t="shared" si="5"/>
        <v>5515.2499981369256</v>
      </c>
    </row>
    <row r="101" spans="1:11" x14ac:dyDescent="0.35">
      <c r="A101" s="93">
        <v>880</v>
      </c>
      <c r="B101" s="180">
        <f t="shared" si="4"/>
        <v>5524.6643638634487</v>
      </c>
      <c r="C101" s="90">
        <f t="shared" si="4"/>
        <v>5534.0840801821805</v>
      </c>
      <c r="D101" s="89">
        <f t="shared" si="5"/>
        <v>5543.5091440556016</v>
      </c>
      <c r="E101" s="90">
        <f t="shared" si="5"/>
        <v>5552.9395524513566</v>
      </c>
      <c r="F101" s="89">
        <f t="shared" si="5"/>
        <v>5562.3753023422441</v>
      </c>
      <c r="G101" s="90">
        <f t="shared" si="5"/>
        <v>5571.8163907061999</v>
      </c>
      <c r="H101" s="89">
        <f t="shared" si="5"/>
        <v>5581.2628145262834</v>
      </c>
      <c r="I101" s="90">
        <f t="shared" si="5"/>
        <v>5590.7145707906666</v>
      </c>
      <c r="J101" s="89">
        <f t="shared" si="5"/>
        <v>5600.171656492611</v>
      </c>
      <c r="K101" s="91">
        <f t="shared" si="5"/>
        <v>5609.634068630462</v>
      </c>
    </row>
    <row r="102" spans="1:11" x14ac:dyDescent="0.35">
      <c r="A102" s="93">
        <v>890</v>
      </c>
      <c r="B102" s="180">
        <f t="shared" si="4"/>
        <v>5619.1018042076294</v>
      </c>
      <c r="C102" s="90">
        <f t="shared" si="4"/>
        <v>5628.5748602325766</v>
      </c>
      <c r="D102" s="89">
        <f t="shared" si="5"/>
        <v>5638.0532337188015</v>
      </c>
      <c r="E102" s="90">
        <f t="shared" si="5"/>
        <v>5647.5369216848294</v>
      </c>
      <c r="F102" s="89">
        <f t="shared" si="5"/>
        <v>5657.0259211541925</v>
      </c>
      <c r="G102" s="90">
        <f t="shared" si="5"/>
        <v>5666.5202291554187</v>
      </c>
      <c r="H102" s="89">
        <f t="shared" si="5"/>
        <v>5676.0198427220193</v>
      </c>
      <c r="I102" s="90">
        <f t="shared" si="5"/>
        <v>5685.5247588924703</v>
      </c>
      <c r="J102" s="89">
        <f t="shared" si="5"/>
        <v>5695.0349747102055</v>
      </c>
      <c r="K102" s="91">
        <f t="shared" si="5"/>
        <v>5704.5504872235933</v>
      </c>
    </row>
    <row r="103" spans="1:11" x14ac:dyDescent="0.35">
      <c r="A103" s="94">
        <v>900</v>
      </c>
      <c r="B103" s="181">
        <f t="shared" si="4"/>
        <v>5714.071293485933</v>
      </c>
      <c r="C103" s="83">
        <f t="shared" si="4"/>
        <v>5723.5973905554338</v>
      </c>
      <c r="D103" s="84">
        <f t="shared" si="5"/>
        <v>5733.1287754952054</v>
      </c>
      <c r="E103" s="83">
        <f t="shared" si="5"/>
        <v>5742.6654453732417</v>
      </c>
      <c r="F103" s="84">
        <f t="shared" si="5"/>
        <v>5752.2073972624084</v>
      </c>
      <c r="G103" s="83">
        <f t="shared" si="5"/>
        <v>5761.754628240431</v>
      </c>
      <c r="H103" s="84">
        <f t="shared" si="5"/>
        <v>5771.3071353898777</v>
      </c>
      <c r="I103" s="83">
        <f t="shared" si="5"/>
        <v>5780.8649157981499</v>
      </c>
      <c r="J103" s="84">
        <f t="shared" si="5"/>
        <v>5790.4279665574659</v>
      </c>
      <c r="K103" s="85">
        <f t="shared" si="5"/>
        <v>5799.9962847648494</v>
      </c>
    </row>
    <row r="104" spans="1:11" x14ac:dyDescent="0.35">
      <c r="A104" s="93">
        <v>910</v>
      </c>
      <c r="B104" s="180">
        <f t="shared" si="4"/>
        <v>5809.5698675221183</v>
      </c>
      <c r="C104" s="90">
        <f t="shared" si="4"/>
        <v>5819.1487119358644</v>
      </c>
      <c r="D104" s="89">
        <f t="shared" si="5"/>
        <v>5828.7328151174497</v>
      </c>
      <c r="E104" s="90">
        <f t="shared" si="5"/>
        <v>5838.322174182983</v>
      </c>
      <c r="F104" s="89">
        <f t="shared" si="5"/>
        <v>5847.9167862533168</v>
      </c>
      <c r="G104" s="90">
        <f t="shared" si="5"/>
        <v>5857.5166484540314</v>
      </c>
      <c r="H104" s="89">
        <f t="shared" si="5"/>
        <v>5867.1217579154145</v>
      </c>
      <c r="I104" s="90">
        <f t="shared" si="5"/>
        <v>5876.7321117724596</v>
      </c>
      <c r="J104" s="89">
        <f t="shared" si="5"/>
        <v>5886.3477071648449</v>
      </c>
      <c r="K104" s="91">
        <f t="shared" si="5"/>
        <v>5895.9685412369263</v>
      </c>
    </row>
    <row r="105" spans="1:11" x14ac:dyDescent="0.35">
      <c r="A105" s="93">
        <v>920</v>
      </c>
      <c r="B105" s="180">
        <f t="shared" si="4"/>
        <v>5905.5946111377198</v>
      </c>
      <c r="C105" s="90">
        <f t="shared" si="4"/>
        <v>5915.2259140208926</v>
      </c>
      <c r="D105" s="89">
        <f t="shared" si="5"/>
        <v>5924.8624470447485</v>
      </c>
      <c r="E105" s="90">
        <f t="shared" si="5"/>
        <v>5934.5042073722125</v>
      </c>
      <c r="F105" s="89">
        <f t="shared" si="5"/>
        <v>5944.1511921708279</v>
      </c>
      <c r="G105" s="90">
        <f t="shared" si="5"/>
        <v>5953.8033986127311</v>
      </c>
      <c r="H105" s="89">
        <f t="shared" si="5"/>
        <v>5963.4608238746496</v>
      </c>
      <c r="I105" s="90">
        <f t="shared" si="5"/>
        <v>5973.1234651378827</v>
      </c>
      <c r="J105" s="89">
        <f t="shared" si="5"/>
        <v>5982.7913195882938</v>
      </c>
      <c r="K105" s="91">
        <f t="shared" si="5"/>
        <v>5992.4643844162965</v>
      </c>
    </row>
    <row r="106" spans="1:11" x14ac:dyDescent="0.35">
      <c r="A106" s="93">
        <v>930</v>
      </c>
      <c r="B106" s="180">
        <f t="shared" si="4"/>
        <v>6002.1426568168408</v>
      </c>
      <c r="C106" s="90">
        <f t="shared" si="4"/>
        <v>6011.8261339894025</v>
      </c>
      <c r="D106" s="89">
        <f t="shared" si="5"/>
        <v>6021.514813137971</v>
      </c>
      <c r="E106" s="90">
        <f t="shared" si="5"/>
        <v>6031.2086914710362</v>
      </c>
      <c r="F106" s="89">
        <f t="shared" si="5"/>
        <v>6040.9077662015789</v>
      </c>
      <c r="G106" s="90">
        <f t="shared" si="5"/>
        <v>6050.6120345470554</v>
      </c>
      <c r="H106" s="89">
        <f t="shared" si="5"/>
        <v>6060.3214937293878</v>
      </c>
      <c r="I106" s="90">
        <f t="shared" si="5"/>
        <v>6070.036140974953</v>
      </c>
      <c r="J106" s="89">
        <f t="shared" si="5"/>
        <v>6079.7559735145633</v>
      </c>
      <c r="K106" s="91">
        <f t="shared" si="5"/>
        <v>6089.4809885834684</v>
      </c>
    </row>
    <row r="107" spans="1:11" x14ac:dyDescent="0.35">
      <c r="A107" s="93">
        <v>940</v>
      </c>
      <c r="B107" s="180">
        <f t="shared" si="4"/>
        <v>6099.211183421331</v>
      </c>
      <c r="C107" s="90">
        <f t="shared" si="4"/>
        <v>6108.9465552722213</v>
      </c>
      <c r="D107" s="89">
        <f t="shared" si="5"/>
        <v>6118.6871013846039</v>
      </c>
      <c r="E107" s="90">
        <f t="shared" si="5"/>
        <v>6128.4328190113247</v>
      </c>
      <c r="F107" s="89">
        <f t="shared" si="5"/>
        <v>6138.1837054096004</v>
      </c>
      <c r="G107" s="90">
        <f t="shared" si="5"/>
        <v>6147.9397578410089</v>
      </c>
      <c r="H107" s="89">
        <f t="shared" si="5"/>
        <v>6157.7009735714764</v>
      </c>
      <c r="I107" s="90">
        <f t="shared" si="5"/>
        <v>6167.4673498712627</v>
      </c>
      <c r="J107" s="89">
        <f t="shared" si="5"/>
        <v>6177.2388840149542</v>
      </c>
      <c r="K107" s="91">
        <f t="shared" si="5"/>
        <v>6187.015573281451</v>
      </c>
    </row>
    <row r="108" spans="1:11" x14ac:dyDescent="0.35">
      <c r="A108" s="94">
        <v>950</v>
      </c>
      <c r="B108" s="181">
        <f t="shared" si="4"/>
        <v>6196.7974149539532</v>
      </c>
      <c r="C108" s="83">
        <f t="shared" si="4"/>
        <v>6206.5844063199547</v>
      </c>
      <c r="D108" s="84">
        <f t="shared" si="5"/>
        <v>6216.3765446712277</v>
      </c>
      <c r="E108" s="83">
        <f t="shared" si="5"/>
        <v>6226.1738273038136</v>
      </c>
      <c r="F108" s="84">
        <f t="shared" si="5"/>
        <v>6235.9762515180082</v>
      </c>
      <c r="G108" s="83">
        <f t="shared" si="5"/>
        <v>6245.7838146183549</v>
      </c>
      <c r="H108" s="84">
        <f t="shared" si="5"/>
        <v>6255.5965139136333</v>
      </c>
      <c r="I108" s="83">
        <f t="shared" si="5"/>
        <v>6265.4143467168451</v>
      </c>
      <c r="J108" s="84">
        <f t="shared" si="5"/>
        <v>6275.2373103452046</v>
      </c>
      <c r="K108" s="85">
        <f t="shared" si="5"/>
        <v>6285.0654021201281</v>
      </c>
    </row>
    <row r="109" spans="1:11" x14ac:dyDescent="0.35">
      <c r="A109" s="93">
        <v>960</v>
      </c>
      <c r="B109" s="180">
        <f t="shared" si="4"/>
        <v>6294.8986193672217</v>
      </c>
      <c r="C109" s="90">
        <f t="shared" si="4"/>
        <v>6304.7369594162747</v>
      </c>
      <c r="D109" s="89">
        <f t="shared" si="5"/>
        <v>6314.5804196012414</v>
      </c>
      <c r="E109" s="90">
        <f t="shared" si="5"/>
        <v>6324.4289972602364</v>
      </c>
      <c r="F109" s="89">
        <f t="shared" si="5"/>
        <v>6334.2826897355208</v>
      </c>
      <c r="G109" s="90">
        <f t="shared" si="5"/>
        <v>6344.1414943734926</v>
      </c>
      <c r="H109" s="89">
        <f t="shared" si="5"/>
        <v>6354.0054085246757</v>
      </c>
      <c r="I109" s="90">
        <f t="shared" si="5"/>
        <v>6363.87442954371</v>
      </c>
      <c r="J109" s="89">
        <f t="shared" si="5"/>
        <v>6373.7485547893366</v>
      </c>
      <c r="K109" s="91">
        <f t="shared" si="5"/>
        <v>6383.6277816243946</v>
      </c>
    </row>
    <row r="110" spans="1:11" x14ac:dyDescent="0.35">
      <c r="A110" s="93">
        <v>970</v>
      </c>
      <c r="B110" s="180">
        <f t="shared" si="4"/>
        <v>6393.5121074158042</v>
      </c>
      <c r="C110" s="90">
        <f t="shared" si="4"/>
        <v>6403.4015295345589</v>
      </c>
      <c r="D110" s="89">
        <f t="shared" si="5"/>
        <v>6413.2960453557153</v>
      </c>
      <c r="E110" s="90">
        <f t="shared" si="5"/>
        <v>6423.1956522583796</v>
      </c>
      <c r="F110" s="89">
        <f t="shared" si="5"/>
        <v>6433.1003476257029</v>
      </c>
      <c r="G110" s="90">
        <f t="shared" si="5"/>
        <v>6443.0101288448632</v>
      </c>
      <c r="H110" s="89">
        <f t="shared" si="5"/>
        <v>6452.9249933070632</v>
      </c>
      <c r="I110" s="90">
        <f t="shared" si="5"/>
        <v>6462.8449384075147</v>
      </c>
      <c r="J110" s="89">
        <f t="shared" si="5"/>
        <v>6472.7699615454285</v>
      </c>
      <c r="K110" s="91">
        <f t="shared" si="5"/>
        <v>6482.700060124007</v>
      </c>
    </row>
    <row r="111" spans="1:11" x14ac:dyDescent="0.35">
      <c r="A111" s="93">
        <v>980</v>
      </c>
      <c r="B111" s="180">
        <f t="shared" si="4"/>
        <v>6492.6352315504309</v>
      </c>
      <c r="C111" s="90">
        <f t="shared" si="4"/>
        <v>6502.575473235851</v>
      </c>
      <c r="D111" s="89">
        <f t="shared" si="5"/>
        <v>6512.5207825953803</v>
      </c>
      <c r="E111" s="90">
        <f t="shared" si="5"/>
        <v>6522.4711570480758</v>
      </c>
      <c r="F111" s="89">
        <f t="shared" si="5"/>
        <v>6532.426594016938</v>
      </c>
      <c r="G111" s="90">
        <f t="shared" si="5"/>
        <v>6542.3870909288953</v>
      </c>
      <c r="H111" s="89">
        <f t="shared" si="5"/>
        <v>6552.3526452147971</v>
      </c>
      <c r="I111" s="90">
        <f t="shared" si="5"/>
        <v>6562.3232543093991</v>
      </c>
      <c r="J111" s="89">
        <f t="shared" si="5"/>
        <v>6572.2989156513595</v>
      </c>
      <c r="K111" s="91">
        <f t="shared" si="5"/>
        <v>6582.2796266832238</v>
      </c>
    </row>
    <row r="112" spans="1:11" x14ac:dyDescent="0.35">
      <c r="A112" s="93">
        <v>990</v>
      </c>
      <c r="B112" s="180">
        <f t="shared" si="4"/>
        <v>6592.2653848514201</v>
      </c>
      <c r="C112" s="90">
        <f t="shared" si="4"/>
        <v>6602.2561876062437</v>
      </c>
      <c r="D112" s="89">
        <f t="shared" si="5"/>
        <v>6612.2520324018524</v>
      </c>
      <c r="E112" s="90">
        <f t="shared" si="5"/>
        <v>6622.2529166962531</v>
      </c>
      <c r="F112" s="89">
        <f t="shared" si="5"/>
        <v>6632.2588379512936</v>
      </c>
      <c r="G112" s="90">
        <f t="shared" si="5"/>
        <v>6642.269793632654</v>
      </c>
      <c r="H112" s="89">
        <f t="shared" si="5"/>
        <v>6652.2857812098346</v>
      </c>
      <c r="I112" s="90">
        <f t="shared" si="5"/>
        <v>6662.3067981561489</v>
      </c>
      <c r="J112" s="89">
        <f t="shared" si="5"/>
        <v>6672.3328419487116</v>
      </c>
      <c r="K112" s="91">
        <f t="shared" si="5"/>
        <v>6682.3639100684322</v>
      </c>
    </row>
    <row r="113" spans="1:11" x14ac:dyDescent="0.35">
      <c r="A113" s="99">
        <v>1000</v>
      </c>
      <c r="B113" s="182">
        <f t="shared" si="4"/>
        <v>6692.4</v>
      </c>
      <c r="C113" s="183">
        <f t="shared" si="4"/>
        <v>6702.4411092318805</v>
      </c>
      <c r="D113" s="184">
        <f t="shared" si="5"/>
        <v>6712.487235256307</v>
      </c>
      <c r="E113" s="183">
        <f t="shared" si="5"/>
        <v>6722.5383755692601</v>
      </c>
      <c r="F113" s="184">
        <f t="shared" si="5"/>
        <v>6732.5945276704742</v>
      </c>
      <c r="G113" s="183">
        <f t="shared" si="5"/>
        <v>6742.6556890634129</v>
      </c>
      <c r="H113" s="184">
        <f t="shared" si="5"/>
        <v>6752.7218572552738</v>
      </c>
      <c r="I113" s="183">
        <f t="shared" si="5"/>
        <v>6762.7930297569656</v>
      </c>
      <c r="J113" s="184">
        <f t="shared" si="5"/>
        <v>6772.8692040831129</v>
      </c>
      <c r="K113" s="185">
        <f t="shared" si="5"/>
        <v>6782.9503777520304</v>
      </c>
    </row>
  </sheetData>
  <sheetProtection algorithmName="SHA-512" hashValue="ZfzJJGhUYS4Lxsp014rcHJuQhKPefFJ/LLARqXGN0NU6OG5sbV2DqulTusKwu9loMa9u7iOyenaf/BOhNxjERg==" saltValue="yUrscEOrj55KXx37cXyvhA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24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146</v>
      </c>
      <c r="H6" s="18" t="s">
        <v>11</v>
      </c>
      <c r="I6" s="19">
        <v>0.06</v>
      </c>
      <c r="J6" s="20" t="s">
        <v>14</v>
      </c>
      <c r="K6" s="197">
        <v>1500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115" t="s">
        <v>31</v>
      </c>
      <c r="B8" s="116" t="s">
        <v>29</v>
      </c>
      <c r="C8" s="26"/>
      <c r="D8" s="26"/>
      <c r="E8" s="26"/>
      <c r="F8" s="16" t="s">
        <v>9</v>
      </c>
      <c r="G8" s="17">
        <v>3313</v>
      </c>
      <c r="H8" s="18" t="s">
        <v>12</v>
      </c>
      <c r="I8" s="34">
        <f>K6/3000</f>
        <v>0.5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117">
        <f>I8*0.01*1000</f>
        <v>5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67">
        <f>((($A13+C$12)/1000)^$B$7)*$B$6*3600*(($K$6/1000))</f>
        <v>0.31744840519366302</v>
      </c>
      <c r="D13" s="66">
        <f t="shared" ref="D13:K28" si="0">((($A13+D$12)/1000)^$B$7)*$B$6*3600*(($K$6/1000))</f>
        <v>0.8978796799571751</v>
      </c>
      <c r="E13" s="67">
        <f t="shared" si="0"/>
        <v>1.6495102997314088</v>
      </c>
      <c r="F13" s="66">
        <f t="shared" si="0"/>
        <v>2.539587241549305</v>
      </c>
      <c r="G13" s="67">
        <f t="shared" si="0"/>
        <v>3.5491810668096422</v>
      </c>
      <c r="H13" s="66">
        <f t="shared" si="0"/>
        <v>4.6655196743085305</v>
      </c>
      <c r="I13" s="67">
        <f t="shared" si="0"/>
        <v>5.8792267396554827</v>
      </c>
      <c r="J13" s="66">
        <f t="shared" si="0"/>
        <v>7.1830374396574044</v>
      </c>
      <c r="K13" s="68">
        <f t="shared" si="0"/>
        <v>8.5711069402289031</v>
      </c>
    </row>
    <row r="14" spans="1:11" x14ac:dyDescent="0.35">
      <c r="A14" s="65">
        <v>10</v>
      </c>
      <c r="B14" s="69">
        <f t="shared" ref="B14:K29" si="1">((($A14+B$12)/1000)^$B$7)*$B$6*3600*(($K$6/1000))</f>
        <v>10.038600000000002</v>
      </c>
      <c r="C14" s="70">
        <f t="shared" si="1"/>
        <v>11.581429753564979</v>
      </c>
      <c r="D14" s="69">
        <f t="shared" si="0"/>
        <v>13.196082397851264</v>
      </c>
      <c r="E14" s="70">
        <f t="shared" si="0"/>
        <v>14.879494529120263</v>
      </c>
      <c r="F14" s="69">
        <f t="shared" si="0"/>
        <v>16.628964382974647</v>
      </c>
      <c r="G14" s="70">
        <f t="shared" si="0"/>
        <v>18.442085798927394</v>
      </c>
      <c r="H14" s="66">
        <f t="shared" si="0"/>
        <v>20.316697932394412</v>
      </c>
      <c r="I14" s="67">
        <f t="shared" si="0"/>
        <v>22.250846190054904</v>
      </c>
      <c r="J14" s="66">
        <f t="shared" si="0"/>
        <v>24.242751358843726</v>
      </c>
      <c r="K14" s="68">
        <f t="shared" si="0"/>
        <v>26.290784842519251</v>
      </c>
    </row>
    <row r="15" spans="1:11" x14ac:dyDescent="0.35">
      <c r="A15" s="65">
        <v>20</v>
      </c>
      <c r="B15" s="66">
        <f t="shared" si="1"/>
        <v>28.393448534477116</v>
      </c>
      <c r="C15" s="67">
        <f t="shared" si="1"/>
        <v>30.549358266902452</v>
      </c>
      <c r="D15" s="66">
        <f t="shared" si="0"/>
        <v>32.757230058325746</v>
      </c>
      <c r="E15" s="67">
        <f t="shared" si="0"/>
        <v>35.015868579021692</v>
      </c>
      <c r="F15" s="66">
        <f t="shared" si="0"/>
        <v>37.324157394468259</v>
      </c>
      <c r="G15" s="67">
        <f t="shared" si="0"/>
        <v>39.681050649207862</v>
      </c>
      <c r="H15" s="66">
        <f t="shared" si="0"/>
        <v>42.085565928676303</v>
      </c>
      <c r="I15" s="67">
        <f t="shared" si="0"/>
        <v>44.536778092747994</v>
      </c>
      <c r="J15" s="66">
        <f>((($A15+J$12)/1000)^$B$7)*$B$6*3600*(($K$6/1000))</f>
        <v>47.033813917243833</v>
      </c>
      <c r="K15" s="68">
        <f t="shared" si="0"/>
        <v>49.575847412166709</v>
      </c>
    </row>
    <row r="16" spans="1:11" x14ac:dyDescent="0.35">
      <c r="A16" s="65">
        <v>30</v>
      </c>
      <c r="B16" s="66">
        <f t="shared" si="1"/>
        <v>52.162095710582811</v>
      </c>
      <c r="C16" s="67">
        <f t="shared" si="1"/>
        <v>54.791815441709531</v>
      </c>
      <c r="D16" s="66">
        <f t="shared" si="0"/>
        <v>57.464299517259249</v>
      </c>
      <c r="E16" s="67">
        <f t="shared" si="0"/>
        <v>60.17887427239333</v>
      </c>
      <c r="F16" s="66">
        <f t="shared" si="0"/>
        <v>62.934896912506659</v>
      </c>
      <c r="G16" s="67">
        <f t="shared" si="0"/>
        <v>65.731753225020583</v>
      </c>
      <c r="H16" s="66">
        <f t="shared" si="0"/>
        <v>68.568855521831182</v>
      </c>
      <c r="I16" s="67">
        <f t="shared" si="0"/>
        <v>71.4456407833528</v>
      </c>
      <c r="J16" s="66">
        <f t="shared" si="0"/>
        <v>74.361568979447455</v>
      </c>
      <c r="K16" s="68">
        <f t="shared" si="0"/>
        <v>77.316121546138334</v>
      </c>
    </row>
    <row r="17" spans="1:11" x14ac:dyDescent="0.35">
      <c r="A17" s="65">
        <v>40</v>
      </c>
      <c r="B17" s="66">
        <f t="shared" si="1"/>
        <v>80.308800000000033</v>
      </c>
      <c r="C17" s="67">
        <f t="shared" si="1"/>
        <v>83.33912467462784</v>
      </c>
      <c r="D17" s="66">
        <f t="shared" si="0"/>
        <v>86.406633565696083</v>
      </c>
      <c r="E17" s="67">
        <f t="shared" si="0"/>
        <v>89.51088127289168</v>
      </c>
      <c r="F17" s="66">
        <f t="shared" si="0"/>
        <v>92.651438028519777</v>
      </c>
      <c r="G17" s="67">
        <f t="shared" si="0"/>
        <v>95.827888803860233</v>
      </c>
      <c r="H17" s="66">
        <f t="shared" si="0"/>
        <v>99.039832485452791</v>
      </c>
      <c r="I17" s="67">
        <f t="shared" si="0"/>
        <v>102.28688111442773</v>
      </c>
      <c r="J17" s="66">
        <f t="shared" si="0"/>
        <v>105.56865918281011</v>
      </c>
      <c r="K17" s="68">
        <f t="shared" si="0"/>
        <v>108.88480298142636</v>
      </c>
    </row>
    <row r="18" spans="1:11" x14ac:dyDescent="0.35">
      <c r="A18" s="71">
        <v>50</v>
      </c>
      <c r="B18" s="72">
        <f t="shared" si="1"/>
        <v>112.23495999464694</v>
      </c>
      <c r="C18" s="73">
        <f t="shared" si="1"/>
        <v>115.61878833772622</v>
      </c>
      <c r="D18" s="72">
        <f t="shared" si="0"/>
        <v>119.03595623296212</v>
      </c>
      <c r="E18" s="73">
        <f t="shared" si="0"/>
        <v>122.48614152129592</v>
      </c>
      <c r="F18" s="72">
        <f t="shared" si="0"/>
        <v>125.96903120633036</v>
      </c>
      <c r="G18" s="73">
        <f t="shared" si="0"/>
        <v>129.48432102804964</v>
      </c>
      <c r="H18" s="72">
        <f t="shared" si="0"/>
        <v>133.03171506379735</v>
      </c>
      <c r="I18" s="73">
        <f t="shared" si="0"/>
        <v>136.61092535431521</v>
      </c>
      <c r="J18" s="72">
        <f t="shared" si="0"/>
        <v>140.22167155285069</v>
      </c>
      <c r="K18" s="74">
        <f t="shared" si="0"/>
        <v>143.86368059553757</v>
      </c>
    </row>
    <row r="19" spans="1:11" x14ac:dyDescent="0.35">
      <c r="A19" s="75">
        <v>60</v>
      </c>
      <c r="B19" s="76">
        <f t="shared" si="1"/>
        <v>147.53668639141921</v>
      </c>
      <c r="C19" s="77">
        <f t="shared" si="1"/>
        <v>151.24042953063432</v>
      </c>
      <c r="D19" s="76">
        <f t="shared" si="0"/>
        <v>154.97465700941842</v>
      </c>
      <c r="E19" s="77">
        <f t="shared" si="0"/>
        <v>158.73912197069791</v>
      </c>
      <c r="F19" s="76">
        <f t="shared" si="0"/>
        <v>162.53358345915535</v>
      </c>
      <c r="G19" s="77">
        <f t="shared" si="0"/>
        <v>166.35780618974576</v>
      </c>
      <c r="H19" s="76">
        <f t="shared" si="0"/>
        <v>170.21156032872784</v>
      </c>
      <c r="I19" s="77">
        <f t="shared" si="0"/>
        <v>174.09462128635539</v>
      </c>
      <c r="J19" s="76">
        <f t="shared" si="0"/>
        <v>178.00676952043912</v>
      </c>
      <c r="K19" s="78">
        <f t="shared" si="0"/>
        <v>181.94779035006076</v>
      </c>
    </row>
    <row r="20" spans="1:11" x14ac:dyDescent="0.35">
      <c r="A20" s="65">
        <v>70</v>
      </c>
      <c r="B20" s="79">
        <f t="shared" si="1"/>
        <v>185.9174737787711</v>
      </c>
      <c r="C20" s="80">
        <f t="shared" si="1"/>
        <v>189.91561432666236</v>
      </c>
      <c r="D20" s="79">
        <f t="shared" si="0"/>
        <v>193.9420108707499</v>
      </c>
      <c r="E20" s="80">
        <f t="shared" si="0"/>
        <v>197.99646649314053</v>
      </c>
      <c r="F20" s="79">
        <f t="shared" si="0"/>
        <v>202.0787883365075</v>
      </c>
      <c r="G20" s="80">
        <f t="shared" si="0"/>
        <v>206.18878746642596</v>
      </c>
      <c r="H20" s="79">
        <f t="shared" si="0"/>
        <v>210.3262787401539</v>
      </c>
      <c r="I20" s="80">
        <f t="shared" si="0"/>
        <v>214.49108068147888</v>
      </c>
      <c r="J20" s="79">
        <f t="shared" si="0"/>
        <v>218.68301536127115</v>
      </c>
      <c r="K20" s="81">
        <f t="shared" si="0"/>
        <v>222.90190828341608</v>
      </c>
    </row>
    <row r="21" spans="1:11" x14ac:dyDescent="0.35">
      <c r="A21" s="65">
        <v>80</v>
      </c>
      <c r="B21" s="79">
        <f t="shared" si="1"/>
        <v>227.14758827581679</v>
      </c>
      <c r="C21" s="80">
        <f t="shared" si="1"/>
        <v>231.41988738618039</v>
      </c>
      <c r="D21" s="79">
        <f t="shared" si="0"/>
        <v>235.71864078232187</v>
      </c>
      <c r="E21" s="80">
        <f t="shared" si="0"/>
        <v>240.04368665673866</v>
      </c>
      <c r="F21" s="79">
        <f t="shared" si="0"/>
        <v>244.39486613521944</v>
      </c>
      <c r="G21" s="80">
        <f t="shared" si="0"/>
        <v>248.77202318927459</v>
      </c>
      <c r="H21" s="79">
        <f t="shared" si="0"/>
        <v>253.17500455218271</v>
      </c>
      <c r="I21" s="80">
        <f t="shared" si="0"/>
        <v>257.60365963846436</v>
      </c>
      <c r="J21" s="79">
        <f t="shared" si="0"/>
        <v>262.05784046660591</v>
      </c>
      <c r="K21" s="81">
        <f t="shared" si="0"/>
        <v>266.53740158486431</v>
      </c>
    </row>
    <row r="22" spans="1:11" x14ac:dyDescent="0.35">
      <c r="A22" s="65">
        <v>90</v>
      </c>
      <c r="B22" s="79">
        <f t="shared" si="1"/>
        <v>271.04219999999981</v>
      </c>
      <c r="C22" s="80">
        <f t="shared" si="1"/>
        <v>275.5720951087884</v>
      </c>
      <c r="D22" s="79">
        <f t="shared" si="0"/>
        <v>280.12694863217365</v>
      </c>
      <c r="E22" s="80">
        <f t="shared" si="0"/>
        <v>284.70662455193366</v>
      </c>
      <c r="F22" s="79">
        <f t="shared" si="0"/>
        <v>289.31098904973635</v>
      </c>
      <c r="G22" s="80">
        <f t="shared" si="0"/>
        <v>293.93991044847081</v>
      </c>
      <c r="H22" s="79">
        <f t="shared" si="0"/>
        <v>298.59325915574618</v>
      </c>
      <c r="I22" s="80">
        <f t="shared" si="0"/>
        <v>303.27090760945595</v>
      </c>
      <c r="J22" s="79">
        <f t="shared" si="0"/>
        <v>307.97273022531124</v>
      </c>
      <c r="K22" s="81">
        <f t="shared" si="0"/>
        <v>312.69860334625423</v>
      </c>
    </row>
    <row r="23" spans="1:11" x14ac:dyDescent="0.35">
      <c r="A23" s="71">
        <v>100</v>
      </c>
      <c r="B23" s="82">
        <f t="shared" si="1"/>
        <v>317.44840519366301</v>
      </c>
      <c r="C23" s="118">
        <f t="shared" si="1"/>
        <v>322.22201582026952</v>
      </c>
      <c r="D23" s="82">
        <f t="shared" si="0"/>
        <v>327.0193170647135</v>
      </c>
      <c r="E23" s="118">
        <f t="shared" si="0"/>
        <v>331.84019250765999</v>
      </c>
      <c r="F23" s="82">
        <f t="shared" si="0"/>
        <v>336.68452742941048</v>
      </c>
      <c r="G23" s="118">
        <f t="shared" si="0"/>
        <v>341.55220876894498</v>
      </c>
      <c r="H23" s="82">
        <f t="shared" si="0"/>
        <v>346.44312508433381</v>
      </c>
      <c r="I23" s="118">
        <f t="shared" si="0"/>
        <v>351.3571665144575</v>
      </c>
      <c r="J23" s="82">
        <f t="shared" si="0"/>
        <v>356.29422474198412</v>
      </c>
      <c r="K23" s="119">
        <f t="shared" si="0"/>
        <v>361.25419295754733</v>
      </c>
    </row>
    <row r="24" spans="1:11" x14ac:dyDescent="0.35">
      <c r="A24" s="75">
        <v>110</v>
      </c>
      <c r="B24" s="120">
        <f t="shared" si="1"/>
        <v>366.23696582507904</v>
      </c>
      <c r="C24" s="121">
        <f t="shared" si="1"/>
        <v>371.24243944824616</v>
      </c>
      <c r="D24" s="120">
        <f t="shared" si="0"/>
        <v>376.27051133795055</v>
      </c>
      <c r="E24" s="121">
        <f t="shared" si="0"/>
        <v>381.32108038084402</v>
      </c>
      <c r="F24" s="120">
        <f t="shared" si="0"/>
        <v>386.39404680882228</v>
      </c>
      <c r="G24" s="121">
        <f t="shared" si="0"/>
        <v>391.48931216945755</v>
      </c>
      <c r="H24" s="120">
        <f t="shared" si="0"/>
        <v>396.60677929733407</v>
      </c>
      <c r="I24" s="121">
        <f t="shared" si="0"/>
        <v>401.74635228624709</v>
      </c>
      <c r="J24" s="120">
        <f t="shared" si="0"/>
        <v>406.90793646224063</v>
      </c>
      <c r="K24" s="122">
        <f t="shared" si="0"/>
        <v>412.09143835743993</v>
      </c>
    </row>
    <row r="25" spans="1:11" x14ac:dyDescent="0.35">
      <c r="A25" s="65">
        <v>120</v>
      </c>
      <c r="B25" s="123">
        <f t="shared" si="1"/>
        <v>417.29676568466243</v>
      </c>
      <c r="C25" s="124">
        <f t="shared" si="1"/>
        <v>422.52382731276526</v>
      </c>
      <c r="D25" s="123">
        <f t="shared" si="0"/>
        <v>427.77253324271089</v>
      </c>
      <c r="E25" s="124">
        <f t="shared" si="0"/>
        <v>433.04279458431722</v>
      </c>
      <c r="F25" s="123">
        <f t="shared" si="0"/>
        <v>438.33452353367636</v>
      </c>
      <c r="G25" s="124">
        <f t="shared" si="0"/>
        <v>443.647633351205</v>
      </c>
      <c r="H25" s="123">
        <f t="shared" si="0"/>
        <v>448.98203834031619</v>
      </c>
      <c r="I25" s="124">
        <f t="shared" si="0"/>
        <v>454.33765382668287</v>
      </c>
      <c r="J25" s="123">
        <f t="shared" si="0"/>
        <v>459.71439613807388</v>
      </c>
      <c r="K25" s="125">
        <f t="shared" si="0"/>
        <v>465.11218258474213</v>
      </c>
    </row>
    <row r="26" spans="1:11" x14ac:dyDescent="0.35">
      <c r="A26" s="65">
        <v>130</v>
      </c>
      <c r="B26" s="123">
        <f t="shared" si="1"/>
        <v>470.53093144034642</v>
      </c>
      <c r="C26" s="124">
        <f t="shared" si="1"/>
        <v>475.97056192338863</v>
      </c>
      <c r="D26" s="123">
        <f t="shared" si="0"/>
        <v>481.4309941791463</v>
      </c>
      <c r="E26" s="124">
        <f t="shared" si="0"/>
        <v>486.91214926208681</v>
      </c>
      <c r="F26" s="123">
        <f t="shared" si="0"/>
        <v>492.41394911874272</v>
      </c>
      <c r="G26" s="124">
        <f t="shared" si="0"/>
        <v>497.93631657104004</v>
      </c>
      <c r="H26" s="123">
        <f t="shared" si="0"/>
        <v>503.47917530005344</v>
      </c>
      <c r="I26" s="124">
        <f t="shared" si="0"/>
        <v>509.04244983018458</v>
      </c>
      <c r="J26" s="123">
        <f t="shared" si="0"/>
        <v>514.62606551374506</v>
      </c>
      <c r="K26" s="125">
        <f t="shared" si="0"/>
        <v>520.22994851592841</v>
      </c>
    </row>
    <row r="27" spans="1:11" x14ac:dyDescent="0.35">
      <c r="A27" s="65">
        <v>140</v>
      </c>
      <c r="B27" s="123">
        <f t="shared" si="1"/>
        <v>525.85402580016455</v>
      </c>
      <c r="C27" s="124">
        <f t="shared" si="1"/>
        <v>531.498225113839</v>
      </c>
      <c r="D27" s="123">
        <f t="shared" si="0"/>
        <v>537.16247497436802</v>
      </c>
      <c r="E27" s="124">
        <f t="shared" si="0"/>
        <v>542.84670465561612</v>
      </c>
      <c r="F27" s="123">
        <f t="shared" si="0"/>
        <v>548.55084417464957</v>
      </c>
      <c r="G27" s="124">
        <f t="shared" si="0"/>
        <v>554.27482427880932</v>
      </c>
      <c r="H27" s="123">
        <f t="shared" si="0"/>
        <v>560.01857643309859</v>
      </c>
      <c r="I27" s="124">
        <f t="shared" si="0"/>
        <v>565.78203280787295</v>
      </c>
      <c r="J27" s="123">
        <f t="shared" si="0"/>
        <v>571.56512626682206</v>
      </c>
      <c r="K27" s="125">
        <f t="shared" si="0"/>
        <v>577.36779035523966</v>
      </c>
    </row>
    <row r="28" spans="1:11" x14ac:dyDescent="0.35">
      <c r="A28" s="71">
        <v>150</v>
      </c>
      <c r="B28" s="123">
        <f t="shared" si="1"/>
        <v>583.18995928856668</v>
      </c>
      <c r="C28" s="118">
        <f t="shared" si="1"/>
        <v>589.03156794120287</v>
      </c>
      <c r="D28" s="82">
        <f t="shared" si="0"/>
        <v>594.89255183557952</v>
      </c>
      <c r="E28" s="118">
        <f t="shared" si="0"/>
        <v>600.77284713148197</v>
      </c>
      <c r="F28" s="82">
        <f t="shared" si="0"/>
        <v>606.67239061561838</v>
      </c>
      <c r="G28" s="118">
        <f t="shared" si="0"/>
        <v>612.59111969142577</v>
      </c>
      <c r="H28" s="82">
        <f t="shared" si="0"/>
        <v>618.5289723691069</v>
      </c>
      <c r="I28" s="118">
        <f t="shared" si="0"/>
        <v>624.48588725588866</v>
      </c>
      <c r="J28" s="82">
        <f t="shared" si="0"/>
        <v>630.46180354650153</v>
      </c>
      <c r="K28" s="119">
        <f t="shared" si="0"/>
        <v>636.45666101386882</v>
      </c>
    </row>
    <row r="29" spans="1:11" x14ac:dyDescent="0.35">
      <c r="A29" s="75">
        <v>160</v>
      </c>
      <c r="B29" s="120">
        <f t="shared" si="1"/>
        <v>642.47039999999981</v>
      </c>
      <c r="C29" s="121">
        <f t="shared" si="1"/>
        <v>648.50296140708451</v>
      </c>
      <c r="D29" s="120">
        <f t="shared" si="1"/>
        <v>654.55428668878108</v>
      </c>
      <c r="E29" s="121">
        <f t="shared" si="1"/>
        <v>660.62431784169144</v>
      </c>
      <c r="F29" s="120">
        <f t="shared" si="1"/>
        <v>666.71299739702283</v>
      </c>
      <c r="G29" s="121">
        <f t="shared" si="1"/>
        <v>672.82026841242327</v>
      </c>
      <c r="H29" s="120">
        <f t="shared" si="1"/>
        <v>678.94607446399471</v>
      </c>
      <c r="I29" s="121">
        <f t="shared" si="1"/>
        <v>685.09035963847271</v>
      </c>
      <c r="J29" s="120">
        <f t="shared" si="1"/>
        <v>691.25306852556889</v>
      </c>
      <c r="K29" s="122">
        <f t="shared" si="1"/>
        <v>697.43414621047737</v>
      </c>
    </row>
    <row r="30" spans="1:11" x14ac:dyDescent="0.35">
      <c r="A30" s="65">
        <v>170</v>
      </c>
      <c r="B30" s="123">
        <f t="shared" ref="B30:K55" si="2">((($A30+B$12)/1000)^$B$7)*$B$6*3600*(($K$6/1000))</f>
        <v>703.63353826653247</v>
      </c>
      <c r="C30" s="124">
        <f t="shared" si="2"/>
        <v>709.85119074801992</v>
      </c>
      <c r="D30" s="123">
        <f t="shared" si="2"/>
        <v>716.08705018313378</v>
      </c>
      <c r="E30" s="124">
        <f t="shared" si="2"/>
        <v>722.34106356708071</v>
      </c>
      <c r="F30" s="123">
        <f t="shared" si="2"/>
        <v>728.61317835531804</v>
      </c>
      <c r="G30" s="124">
        <f t="shared" si="2"/>
        <v>734.90334245693498</v>
      </c>
      <c r="H30" s="123">
        <f t="shared" si="2"/>
        <v>741.21150422815833</v>
      </c>
      <c r="I30" s="124">
        <f t="shared" si="2"/>
        <v>747.53761246599538</v>
      </c>
      <c r="J30" s="123">
        <f t="shared" si="2"/>
        <v>753.88161640199814</v>
      </c>
      <c r="K30" s="125">
        <f t="shared" si="2"/>
        <v>760.24346569615204</v>
      </c>
    </row>
    <row r="31" spans="1:11" x14ac:dyDescent="0.35">
      <c r="A31" s="65">
        <v>180</v>
      </c>
      <c r="B31" s="123">
        <f t="shared" si="2"/>
        <v>766.62311043088175</v>
      </c>
      <c r="C31" s="124">
        <f t="shared" si="2"/>
        <v>773.02050110517791</v>
      </c>
      <c r="D31" s="123">
        <f t="shared" si="2"/>
        <v>779.43558862883424</v>
      </c>
      <c r="E31" s="124">
        <f t="shared" si="2"/>
        <v>785.86832431679727</v>
      </c>
      <c r="F31" s="123">
        <f t="shared" si="2"/>
        <v>792.31865988362267</v>
      </c>
      <c r="G31" s="124">
        <f t="shared" si="2"/>
        <v>798.78654743804077</v>
      </c>
      <c r="H31" s="123">
        <f t="shared" si="2"/>
        <v>805.27193947761884</v>
      </c>
      <c r="I31" s="124">
        <f t="shared" si="2"/>
        <v>811.77478888353153</v>
      </c>
      <c r="J31" s="123">
        <f t="shared" si="2"/>
        <v>818.29504891542206</v>
      </c>
      <c r="K31" s="125">
        <f t="shared" si="2"/>
        <v>824.83267320636537</v>
      </c>
    </row>
    <row r="32" spans="1:11" x14ac:dyDescent="0.35">
      <c r="A32" s="65">
        <v>190</v>
      </c>
      <c r="B32" s="123">
        <f t="shared" si="2"/>
        <v>831.38761575792057</v>
      </c>
      <c r="C32" s="124">
        <f t="shared" si="2"/>
        <v>837.95983093527514</v>
      </c>
      <c r="D32" s="123">
        <f t="shared" si="2"/>
        <v>844.54927346248087</v>
      </c>
      <c r="E32" s="124">
        <f t="shared" si="2"/>
        <v>851.15589841777376</v>
      </c>
      <c r="F32" s="123">
        <f t="shared" si="2"/>
        <v>857.77966122898056</v>
      </c>
      <c r="G32" s="124">
        <f t="shared" si="2"/>
        <v>864.42051766900761</v>
      </c>
      <c r="H32" s="123">
        <f t="shared" si="2"/>
        <v>871.07842385141112</v>
      </c>
      <c r="I32" s="124">
        <f t="shared" si="2"/>
        <v>877.75333622604649</v>
      </c>
      <c r="J32" s="123">
        <f t="shared" si="2"/>
        <v>884.44521157479505</v>
      </c>
      <c r="K32" s="125">
        <f t="shared" si="2"/>
        <v>891.15400700736689</v>
      </c>
    </row>
    <row r="33" spans="1:11" x14ac:dyDescent="0.35">
      <c r="A33" s="71">
        <v>200</v>
      </c>
      <c r="B33" s="168">
        <f t="shared" si="2"/>
        <v>897.87967995717599</v>
      </c>
      <c r="C33" s="118">
        <f t="shared" si="2"/>
        <v>904.62218817728854</v>
      </c>
      <c r="D33" s="82">
        <f t="shared" si="2"/>
        <v>911.38148973644616</v>
      </c>
      <c r="E33" s="118">
        <f t="shared" si="2"/>
        <v>918.15754301514778</v>
      </c>
      <c r="F33" s="82">
        <f t="shared" si="2"/>
        <v>924.95030670181052</v>
      </c>
      <c r="G33" s="118">
        <f t="shared" si="2"/>
        <v>931.75973978898924</v>
      </c>
      <c r="H33" s="82">
        <f t="shared" si="2"/>
        <v>938.58580156966309</v>
      </c>
      <c r="I33" s="118">
        <f t="shared" si="2"/>
        <v>945.42845163358618</v>
      </c>
      <c r="J33" s="82">
        <f t="shared" si="2"/>
        <v>952.28764986369686</v>
      </c>
      <c r="K33" s="119">
        <f t="shared" si="2"/>
        <v>959.16335643259242</v>
      </c>
    </row>
    <row r="34" spans="1:11" x14ac:dyDescent="0.35">
      <c r="A34" s="75">
        <v>210</v>
      </c>
      <c r="B34" s="120">
        <f t="shared" si="2"/>
        <v>966.05553179905769</v>
      </c>
      <c r="C34" s="121">
        <f t="shared" si="2"/>
        <v>972.96413670465427</v>
      </c>
      <c r="D34" s="120">
        <f t="shared" si="2"/>
        <v>979.88913217036668</v>
      </c>
      <c r="E34" s="121">
        <f t="shared" si="2"/>
        <v>986.83047949330478</v>
      </c>
      <c r="F34" s="120">
        <f t="shared" si="2"/>
        <v>993.78814024345536</v>
      </c>
      <c r="G34" s="121">
        <f t="shared" si="2"/>
        <v>1000.7620762604938</v>
      </c>
      <c r="H34" s="120">
        <f t="shared" si="2"/>
        <v>1007.7522496506431</v>
      </c>
      <c r="I34" s="121">
        <f t="shared" si="2"/>
        <v>1014.7586227835849</v>
      </c>
      <c r="J34" s="120">
        <f t="shared" si="2"/>
        <v>1021.781158289421</v>
      </c>
      <c r="K34" s="122">
        <f t="shared" si="2"/>
        <v>1028.8198190556848</v>
      </c>
    </row>
    <row r="35" spans="1:11" x14ac:dyDescent="0.35">
      <c r="A35" s="65">
        <v>220</v>
      </c>
      <c r="B35" s="123">
        <f t="shared" si="2"/>
        <v>1035.8745682243969</v>
      </c>
      <c r="C35" s="124">
        <f t="shared" si="2"/>
        <v>1042.9453691891708</v>
      </c>
      <c r="D35" s="123">
        <f t="shared" si="2"/>
        <v>1050.0321855923648</v>
      </c>
      <c r="E35" s="124">
        <f t="shared" si="2"/>
        <v>1057.1349813222753</v>
      </c>
      <c r="F35" s="123">
        <f t="shared" si="2"/>
        <v>1064.2537205103786</v>
      </c>
      <c r="G35" s="124">
        <f t="shared" si="2"/>
        <v>1071.3883675286122</v>
      </c>
      <c r="H35" s="123">
        <f t="shared" si="2"/>
        <v>1078.5388869867015</v>
      </c>
      <c r="I35" s="124">
        <f t="shared" si="2"/>
        <v>1085.7052437295251</v>
      </c>
      <c r="J35" s="123">
        <f t="shared" si="2"/>
        <v>1092.8874028345217</v>
      </c>
      <c r="K35" s="125">
        <f t="shared" si="2"/>
        <v>1100.0853296091404</v>
      </c>
    </row>
    <row r="36" spans="1:11" x14ac:dyDescent="0.35">
      <c r="A36" s="93">
        <v>230</v>
      </c>
      <c r="B36" s="123">
        <f t="shared" si="2"/>
        <v>1107.2989895883229</v>
      </c>
      <c r="C36" s="124">
        <f t="shared" si="2"/>
        <v>1114.5283485320303</v>
      </c>
      <c r="D36" s="123">
        <f t="shared" si="2"/>
        <v>1121.7733724228046</v>
      </c>
      <c r="E36" s="124">
        <f t="shared" si="2"/>
        <v>1129.0340274633697</v>
      </c>
      <c r="F36" s="123">
        <f t="shared" si="2"/>
        <v>1136.3102800742602</v>
      </c>
      <c r="G36" s="124">
        <f t="shared" si="2"/>
        <v>1143.6020968914995</v>
      </c>
      <c r="H36" s="123">
        <f t="shared" si="2"/>
        <v>1150.9094447643001</v>
      </c>
      <c r="I36" s="124">
        <f t="shared" si="2"/>
        <v>1158.2322907528039</v>
      </c>
      <c r="J36" s="123">
        <f t="shared" si="2"/>
        <v>1165.5706021258552</v>
      </c>
      <c r="K36" s="125">
        <f t="shared" si="2"/>
        <v>1172.9243463588064</v>
      </c>
    </row>
    <row r="37" spans="1:11" x14ac:dyDescent="0.35">
      <c r="A37" s="93">
        <v>240</v>
      </c>
      <c r="B37" s="123">
        <f t="shared" si="2"/>
        <v>1180.2934911313539</v>
      </c>
      <c r="C37" s="124">
        <f t="shared" si="2"/>
        <v>1187.6780043254103</v>
      </c>
      <c r="D37" s="123">
        <f t="shared" si="2"/>
        <v>1195.0778540230006</v>
      </c>
      <c r="E37" s="124">
        <f t="shared" si="2"/>
        <v>1202.4930085041965</v>
      </c>
      <c r="F37" s="123">
        <f t="shared" si="2"/>
        <v>1209.9234362450748</v>
      </c>
      <c r="G37" s="124">
        <f t="shared" si="2"/>
        <v>1217.3691059157059</v>
      </c>
      <c r="H37" s="123">
        <f t="shared" si="2"/>
        <v>1224.8299863781758</v>
      </c>
      <c r="I37" s="124">
        <f t="shared" si="2"/>
        <v>1232.30604668463</v>
      </c>
      <c r="J37" s="123">
        <f t="shared" si="2"/>
        <v>1239.7972560753476</v>
      </c>
      <c r="K37" s="125">
        <f t="shared" si="2"/>
        <v>1247.303583976844</v>
      </c>
    </row>
    <row r="38" spans="1:11" x14ac:dyDescent="0.35">
      <c r="A38" s="94">
        <v>250</v>
      </c>
      <c r="B38" s="82">
        <f t="shared" si="2"/>
        <v>1254.8250000000003</v>
      </c>
      <c r="C38" s="118">
        <f t="shared" si="2"/>
        <v>1262.3614739382142</v>
      </c>
      <c r="D38" s="82">
        <f t="shared" si="2"/>
        <v>1269.9129757655837</v>
      </c>
      <c r="E38" s="118">
        <f t="shared" si="2"/>
        <v>1277.4794756351109</v>
      </c>
      <c r="F38" s="82">
        <f t="shared" si="2"/>
        <v>1285.0609438769345</v>
      </c>
      <c r="G38" s="118">
        <f t="shared" si="2"/>
        <v>1292.6573509965801</v>
      </c>
      <c r="H38" s="82">
        <f t="shared" si="2"/>
        <v>1300.2686676732433</v>
      </c>
      <c r="I38" s="118">
        <f t="shared" si="2"/>
        <v>1307.8948647580917</v>
      </c>
      <c r="J38" s="82">
        <f t="shared" si="2"/>
        <v>1315.5359132725866</v>
      </c>
      <c r="K38" s="119">
        <f t="shared" si="2"/>
        <v>1323.1917844068378</v>
      </c>
    </row>
    <row r="39" spans="1:11" x14ac:dyDescent="0.35">
      <c r="A39" s="95">
        <v>260</v>
      </c>
      <c r="B39" s="120">
        <f t="shared" si="2"/>
        <v>1330.8624495179658</v>
      </c>
      <c r="C39" s="121">
        <f t="shared" si="2"/>
        <v>1338.5478801285026</v>
      </c>
      <c r="D39" s="120">
        <f t="shared" si="2"/>
        <v>1346.2480479247988</v>
      </c>
      <c r="E39" s="121">
        <f t="shared" si="2"/>
        <v>1353.9629247554649</v>
      </c>
      <c r="F39" s="120">
        <f t="shared" si="2"/>
        <v>1361.6924826298232</v>
      </c>
      <c r="G39" s="121">
        <f t="shared" si="2"/>
        <v>1369.4366937163854</v>
      </c>
      <c r="H39" s="120">
        <f t="shared" si="2"/>
        <v>1377.1955303413513</v>
      </c>
      <c r="I39" s="121">
        <f t="shared" si="2"/>
        <v>1384.9689649871234</v>
      </c>
      <c r="J39" s="120">
        <f t="shared" si="2"/>
        <v>1392.7569702908427</v>
      </c>
      <c r="K39" s="122">
        <f t="shared" si="2"/>
        <v>1400.5595190429449</v>
      </c>
    </row>
    <row r="40" spans="1:11" x14ac:dyDescent="0.35">
      <c r="A40" s="93">
        <v>270</v>
      </c>
      <c r="B40" s="123">
        <f t="shared" si="2"/>
        <v>1408.3765841857357</v>
      </c>
      <c r="C40" s="124">
        <f t="shared" si="2"/>
        <v>1416.2081388119791</v>
      </c>
      <c r="D40" s="123">
        <f t="shared" si="2"/>
        <v>1424.0541561635127</v>
      </c>
      <c r="E40" s="124">
        <f t="shared" si="2"/>
        <v>1431.9146096298732</v>
      </c>
      <c r="F40" s="123">
        <f t="shared" si="2"/>
        <v>1439.7894727469454</v>
      </c>
      <c r="G40" s="124">
        <f t="shared" si="2"/>
        <v>1447.6787191956219</v>
      </c>
      <c r="H40" s="123">
        <f t="shared" si="2"/>
        <v>1455.5823228004858</v>
      </c>
      <c r="I40" s="124">
        <f t="shared" si="2"/>
        <v>1463.5002575285093</v>
      </c>
      <c r="J40" s="123">
        <f t="shared" si="2"/>
        <v>1471.4324974877654</v>
      </c>
      <c r="K40" s="125">
        <f t="shared" si="2"/>
        <v>1479.3790169261574</v>
      </c>
    </row>
    <row r="41" spans="1:11" x14ac:dyDescent="0.35">
      <c r="A41" s="93">
        <v>280</v>
      </c>
      <c r="B41" s="123">
        <f t="shared" si="2"/>
        <v>1487.3397902301683</v>
      </c>
      <c r="C41" s="124">
        <f t="shared" si="2"/>
        <v>1495.3147919236167</v>
      </c>
      <c r="D41" s="123">
        <f t="shared" si="2"/>
        <v>1503.3039966664387</v>
      </c>
      <c r="E41" s="124">
        <f t="shared" si="2"/>
        <v>1511.3073792534799</v>
      </c>
      <c r="F41" s="123">
        <f t="shared" si="2"/>
        <v>1519.3249146132989</v>
      </c>
      <c r="G41" s="124">
        <f t="shared" si="2"/>
        <v>1527.3565778069915</v>
      </c>
      <c r="H41" s="123">
        <f t="shared" si="2"/>
        <v>1535.4023440270289</v>
      </c>
      <c r="I41" s="124">
        <f t="shared" si="2"/>
        <v>1543.4621885961035</v>
      </c>
      <c r="J41" s="123">
        <f t="shared" si="2"/>
        <v>1551.5360869659992</v>
      </c>
      <c r="K41" s="125">
        <f t="shared" si="2"/>
        <v>1559.6240147164658</v>
      </c>
    </row>
    <row r="42" spans="1:11" x14ac:dyDescent="0.35">
      <c r="A42" s="93">
        <v>290</v>
      </c>
      <c r="B42" s="123">
        <f t="shared" si="2"/>
        <v>1567.7259475541118</v>
      </c>
      <c r="C42" s="124">
        <f t="shared" si="2"/>
        <v>1575.8418613113129</v>
      </c>
      <c r="D42" s="123">
        <f t="shared" si="2"/>
        <v>1583.9717319451238</v>
      </c>
      <c r="E42" s="124">
        <f t="shared" si="2"/>
        <v>1592.1155355362184</v>
      </c>
      <c r="F42" s="123">
        <f t="shared" si="2"/>
        <v>1600.2732482878268</v>
      </c>
      <c r="G42" s="124">
        <f t="shared" si="2"/>
        <v>1608.4448465246967</v>
      </c>
      <c r="H42" s="123">
        <f t="shared" si="2"/>
        <v>1616.6303066920605</v>
      </c>
      <c r="I42" s="124">
        <f t="shared" si="2"/>
        <v>1624.8296053546187</v>
      </c>
      <c r="J42" s="123">
        <f t="shared" si="2"/>
        <v>1633.0427191955318</v>
      </c>
      <c r="K42" s="125">
        <f t="shared" si="2"/>
        <v>1641.2696250154252</v>
      </c>
    </row>
    <row r="43" spans="1:11" x14ac:dyDescent="0.35">
      <c r="A43" s="94">
        <v>300</v>
      </c>
      <c r="B43" s="82">
        <f t="shared" si="2"/>
        <v>1649.5102997314075</v>
      </c>
      <c r="C43" s="118">
        <f t="shared" si="2"/>
        <v>1657.7647203761012</v>
      </c>
      <c r="D43" s="82">
        <f t="shared" si="2"/>
        <v>1666.0328640966768</v>
      </c>
      <c r="E43" s="118">
        <f t="shared" si="2"/>
        <v>1674.3147081539071</v>
      </c>
      <c r="F43" s="82">
        <f t="shared" si="2"/>
        <v>1682.6102299212318</v>
      </c>
      <c r="G43" s="118">
        <f t="shared" si="2"/>
        <v>1690.9194068838246</v>
      </c>
      <c r="H43" s="82">
        <f t="shared" si="2"/>
        <v>1699.2422166376791</v>
      </c>
      <c r="I43" s="118">
        <f t="shared" si="2"/>
        <v>1707.5786368887057</v>
      </c>
      <c r="J43" s="82">
        <f t="shared" si="2"/>
        <v>1715.9286454518312</v>
      </c>
      <c r="K43" s="119">
        <f t="shared" si="2"/>
        <v>1724.2922202501131</v>
      </c>
    </row>
    <row r="44" spans="1:11" x14ac:dyDescent="0.35">
      <c r="A44" s="95">
        <v>310</v>
      </c>
      <c r="B44" s="120">
        <f t="shared" si="2"/>
        <v>1732.6693393138694</v>
      </c>
      <c r="C44" s="121">
        <f t="shared" si="2"/>
        <v>1741.0599807798067</v>
      </c>
      <c r="D44" s="120">
        <f t="shared" si="2"/>
        <v>1749.4641228901683</v>
      </c>
      <c r="E44" s="121">
        <f t="shared" si="2"/>
        <v>1757.8817439918871</v>
      </c>
      <c r="F44" s="120">
        <f t="shared" si="2"/>
        <v>1766.3128225357459</v>
      </c>
      <c r="G44" s="121">
        <f t="shared" si="2"/>
        <v>1774.7573370755549</v>
      </c>
      <c r="H44" s="120">
        <f t="shared" si="2"/>
        <v>1783.2152662673286</v>
      </c>
      <c r="I44" s="121">
        <f t="shared" si="2"/>
        <v>1791.6865888684797</v>
      </c>
      <c r="J44" s="120">
        <f t="shared" si="2"/>
        <v>1800.1712837370178</v>
      </c>
      <c r="K44" s="122">
        <f t="shared" si="2"/>
        <v>1808.6693298307569</v>
      </c>
    </row>
    <row r="45" spans="1:11" x14ac:dyDescent="0.35">
      <c r="A45" s="93">
        <v>320</v>
      </c>
      <c r="B45" s="123">
        <f t="shared" si="2"/>
        <v>1817.1807062065345</v>
      </c>
      <c r="C45" s="124">
        <f t="shared" si="2"/>
        <v>1825.7053920194357</v>
      </c>
      <c r="D45" s="123">
        <f t="shared" si="2"/>
        <v>1834.2433665220299</v>
      </c>
      <c r="E45" s="124">
        <f t="shared" si="2"/>
        <v>1842.7946090636094</v>
      </c>
      <c r="F45" s="123">
        <f t="shared" si="2"/>
        <v>1851.3590990894427</v>
      </c>
      <c r="G45" s="124">
        <f t="shared" si="2"/>
        <v>1859.9368161400339</v>
      </c>
      <c r="H45" s="123">
        <f t="shared" si="2"/>
        <v>1868.5277398503883</v>
      </c>
      <c r="I45" s="124">
        <f t="shared" si="2"/>
        <v>1877.1318499492886</v>
      </c>
      <c r="J45" s="123">
        <f t="shared" si="2"/>
        <v>1885.749126258575</v>
      </c>
      <c r="K45" s="125">
        <f t="shared" si="2"/>
        <v>1894.3795486924359</v>
      </c>
    </row>
    <row r="46" spans="1:11" x14ac:dyDescent="0.35">
      <c r="A46" s="93">
        <v>330</v>
      </c>
      <c r="B46" s="123">
        <f t="shared" si="2"/>
        <v>1903.0230972567097</v>
      </c>
      <c r="C46" s="124">
        <f t="shared" si="2"/>
        <v>1911.679752048183</v>
      </c>
      <c r="D46" s="123">
        <f t="shared" si="2"/>
        <v>1920.3494932539097</v>
      </c>
      <c r="E46" s="124">
        <f t="shared" si="2"/>
        <v>1929.032301150525</v>
      </c>
      <c r="F46" s="123">
        <f t="shared" si="2"/>
        <v>1937.7281561035779</v>
      </c>
      <c r="G46" s="124">
        <f t="shared" si="2"/>
        <v>1946.4370385668622</v>
      </c>
      <c r="H46" s="123">
        <f t="shared" si="2"/>
        <v>1955.1589290817565</v>
      </c>
      <c r="I46" s="124">
        <f t="shared" si="2"/>
        <v>1963.8938082765726</v>
      </c>
      <c r="J46" s="123">
        <f t="shared" si="2"/>
        <v>1972.6416568659149</v>
      </c>
      <c r="K46" s="125">
        <f t="shared" si="2"/>
        <v>1981.4024556500337</v>
      </c>
    </row>
    <row r="47" spans="1:11" x14ac:dyDescent="0.35">
      <c r="A47" s="93">
        <v>340</v>
      </c>
      <c r="B47" s="123">
        <f t="shared" si="2"/>
        <v>1990.1761855141976</v>
      </c>
      <c r="C47" s="124">
        <f t="shared" si="2"/>
        <v>1998.9628274280683</v>
      </c>
      <c r="D47" s="123">
        <f t="shared" si="2"/>
        <v>2007.7623624450814</v>
      </c>
      <c r="E47" s="124">
        <f t="shared" si="2"/>
        <v>2016.5747717018296</v>
      </c>
      <c r="F47" s="123">
        <f t="shared" si="2"/>
        <v>2025.4000364174617</v>
      </c>
      <c r="G47" s="124">
        <f t="shared" si="2"/>
        <v>2034.23813789308</v>
      </c>
      <c r="H47" s="123">
        <f t="shared" si="2"/>
        <v>2043.0890575111432</v>
      </c>
      <c r="I47" s="124">
        <f t="shared" si="2"/>
        <v>2051.9527767348818</v>
      </c>
      <c r="J47" s="123">
        <f t="shared" si="2"/>
        <v>2060.8292771077158</v>
      </c>
      <c r="K47" s="125">
        <f t="shared" si="2"/>
        <v>2069.7185402526757</v>
      </c>
    </row>
    <row r="48" spans="1:11" x14ac:dyDescent="0.35">
      <c r="A48" s="94">
        <v>350</v>
      </c>
      <c r="B48" s="82">
        <f t="shared" si="2"/>
        <v>2078.620547871833</v>
      </c>
      <c r="C48" s="118">
        <f t="shared" si="2"/>
        <v>2087.5352817457351</v>
      </c>
      <c r="D48" s="82">
        <f t="shared" si="2"/>
        <v>2096.4627237328477</v>
      </c>
      <c r="E48" s="118">
        <f t="shared" si="2"/>
        <v>2105.4028557689981</v>
      </c>
      <c r="F48" s="82">
        <f t="shared" si="2"/>
        <v>2114.355659866827</v>
      </c>
      <c r="G48" s="118">
        <f t="shared" si="2"/>
        <v>2123.3211181152496</v>
      </c>
      <c r="H48" s="82">
        <f t="shared" si="2"/>
        <v>2132.299212678914</v>
      </c>
      <c r="I48" s="118">
        <f t="shared" si="2"/>
        <v>2141.2899257976715</v>
      </c>
      <c r="J48" s="82">
        <f t="shared" si="2"/>
        <v>2150.2932397860463</v>
      </c>
      <c r="K48" s="119">
        <f t="shared" si="2"/>
        <v>2159.3091370327174</v>
      </c>
    </row>
    <row r="49" spans="1:11" x14ac:dyDescent="0.35">
      <c r="A49" s="95">
        <v>360</v>
      </c>
      <c r="B49" s="120">
        <f t="shared" si="2"/>
        <v>2168.3375999999998</v>
      </c>
      <c r="C49" s="121">
        <f t="shared" si="2"/>
        <v>2177.3786112233347</v>
      </c>
      <c r="D49" s="120">
        <f t="shared" si="2"/>
        <v>2186.4321533107777</v>
      </c>
      <c r="E49" s="121">
        <f t="shared" si="2"/>
        <v>2195.4982089425043</v>
      </c>
      <c r="F49" s="120">
        <f t="shared" si="2"/>
        <v>2204.5767608703072</v>
      </c>
      <c r="G49" s="121">
        <f t="shared" si="2"/>
        <v>2213.6677919171079</v>
      </c>
      <c r="H49" s="120">
        <f t="shared" si="2"/>
        <v>2222.7712849764653</v>
      </c>
      <c r="I49" s="121">
        <f t="shared" si="2"/>
        <v>2231.8872230120942</v>
      </c>
      <c r="J49" s="120">
        <f t="shared" si="2"/>
        <v>2241.0155890573897</v>
      </c>
      <c r="K49" s="122">
        <f t="shared" si="2"/>
        <v>2250.156366214951</v>
      </c>
    </row>
    <row r="50" spans="1:11" x14ac:dyDescent="0.35">
      <c r="A50" s="93">
        <v>370</v>
      </c>
      <c r="B50" s="123">
        <f t="shared" si="2"/>
        <v>2259.3095376561132</v>
      </c>
      <c r="C50" s="124">
        <f t="shared" si="2"/>
        <v>2268.4750866204804</v>
      </c>
      <c r="D50" s="123">
        <f t="shared" si="2"/>
        <v>2277.6529964154693</v>
      </c>
      <c r="E50" s="124">
        <f t="shared" si="2"/>
        <v>2286.8432504158491</v>
      </c>
      <c r="F50" s="123">
        <f t="shared" si="2"/>
        <v>2296.045832063292</v>
      </c>
      <c r="G50" s="124">
        <f t="shared" si="2"/>
        <v>2305.260724865926</v>
      </c>
      <c r="H50" s="123">
        <f t="shared" si="2"/>
        <v>2314.4879123978908</v>
      </c>
      <c r="I50" s="124">
        <f t="shared" si="2"/>
        <v>2323.7273782988973</v>
      </c>
      <c r="J50" s="123">
        <f t="shared" si="2"/>
        <v>2332.9791062737941</v>
      </c>
      <c r="K50" s="125">
        <f t="shared" si="2"/>
        <v>2342.2430800921388</v>
      </c>
    </row>
    <row r="51" spans="1:11" x14ac:dyDescent="0.35">
      <c r="A51" s="93">
        <v>380</v>
      </c>
      <c r="B51" s="123">
        <f t="shared" si="2"/>
        <v>2351.519283587766</v>
      </c>
      <c r="C51" s="124">
        <f t="shared" si="2"/>
        <v>2360.8077006583649</v>
      </c>
      <c r="D51" s="123">
        <f t="shared" si="2"/>
        <v>2370.1083152650644</v>
      </c>
      <c r="E51" s="124">
        <f t="shared" si="2"/>
        <v>2379.4211114320128</v>
      </c>
      <c r="F51" s="123">
        <f t="shared" si="2"/>
        <v>2388.7460732459685</v>
      </c>
      <c r="G51" s="124">
        <f t="shared" si="2"/>
        <v>2398.0831848558937</v>
      </c>
      <c r="H51" s="123">
        <f t="shared" si="2"/>
        <v>2407.4324304725446</v>
      </c>
      <c r="I51" s="124">
        <f t="shared" si="2"/>
        <v>2416.7937943680772</v>
      </c>
      <c r="J51" s="123">
        <f t="shared" si="2"/>
        <v>2426.1672608756471</v>
      </c>
      <c r="K51" s="125">
        <f t="shared" si="2"/>
        <v>2435.552814389016</v>
      </c>
    </row>
    <row r="52" spans="1:11" x14ac:dyDescent="0.35">
      <c r="A52" s="93">
        <v>390</v>
      </c>
      <c r="B52" s="123">
        <f t="shared" si="2"/>
        <v>2444.9504393621642</v>
      </c>
      <c r="C52" s="124">
        <f t="shared" si="2"/>
        <v>2454.3601203089029</v>
      </c>
      <c r="D52" s="123">
        <f t="shared" si="2"/>
        <v>2463.7818418024899</v>
      </c>
      <c r="E52" s="124">
        <f t="shared" si="2"/>
        <v>2473.2155884752528</v>
      </c>
      <c r="F52" s="123">
        <f t="shared" si="2"/>
        <v>2482.6613450182126</v>
      </c>
      <c r="G52" s="124">
        <f t="shared" si="2"/>
        <v>2492.1190961807097</v>
      </c>
      <c r="H52" s="123">
        <f t="shared" si="2"/>
        <v>2501.5888267700338</v>
      </c>
      <c r="I52" s="124">
        <f t="shared" si="2"/>
        <v>2511.0705216510628</v>
      </c>
      <c r="J52" s="123">
        <f t="shared" si="2"/>
        <v>2520.5641657458932</v>
      </c>
      <c r="K52" s="125">
        <f t="shared" si="2"/>
        <v>2530.0697440334852</v>
      </c>
    </row>
    <row r="53" spans="1:11" x14ac:dyDescent="0.35">
      <c r="A53" s="99">
        <v>400</v>
      </c>
      <c r="B53" s="169">
        <f t="shared" si="2"/>
        <v>2539.5872415493041</v>
      </c>
      <c r="C53" s="170">
        <f t="shared" si="2"/>
        <v>2549.1166433849676</v>
      </c>
      <c r="D53" s="169">
        <f t="shared" si="2"/>
        <v>2558.6579346878962</v>
      </c>
      <c r="E53" s="170">
        <f t="shared" si="2"/>
        <v>2568.2111006609634</v>
      </c>
      <c r="F53" s="169">
        <f t="shared" si="2"/>
        <v>2577.7761265621557</v>
      </c>
      <c r="G53" s="170">
        <f t="shared" si="2"/>
        <v>2587.3529977042267</v>
      </c>
      <c r="H53" s="169">
        <f t="shared" si="2"/>
        <v>2596.9416994543608</v>
      </c>
      <c r="I53" s="170">
        <f t="shared" si="2"/>
        <v>2606.5422172338403</v>
      </c>
      <c r="J53" s="169">
        <f t="shared" si="2"/>
        <v>2616.154536517708</v>
      </c>
      <c r="K53" s="171">
        <f t="shared" si="2"/>
        <v>2625.7786428344434</v>
      </c>
    </row>
    <row r="54" spans="1:11" x14ac:dyDescent="0.35">
      <c r="A54" s="93">
        <v>410</v>
      </c>
      <c r="B54" s="123">
        <f t="shared" si="2"/>
        <v>2635.4145217656287</v>
      </c>
      <c r="C54" s="124">
        <f t="shared" si="2"/>
        <v>2645.0621589456323</v>
      </c>
      <c r="D54" s="123">
        <f t="shared" si="2"/>
        <v>2654.7215400612804</v>
      </c>
      <c r="E54" s="124">
        <f t="shared" si="2"/>
        <v>2664.3926508515469</v>
      </c>
      <c r="F54" s="123">
        <f t="shared" si="2"/>
        <v>2674.0754771072261</v>
      </c>
      <c r="G54" s="124">
        <f t="shared" si="2"/>
        <v>2683.7700046706341</v>
      </c>
      <c r="H54" s="123">
        <f t="shared" si="2"/>
        <v>2693.4762194352834</v>
      </c>
      <c r="I54" s="124">
        <f t="shared" si="2"/>
        <v>2703.194107345586</v>
      </c>
      <c r="J54" s="123">
        <f t="shared" si="2"/>
        <v>2712.923654396543</v>
      </c>
      <c r="K54" s="125">
        <f t="shared" si="2"/>
        <v>2722.6648466334418</v>
      </c>
    </row>
    <row r="55" spans="1:11" x14ac:dyDescent="0.35">
      <c r="A55" s="93">
        <v>420</v>
      </c>
      <c r="B55" s="123">
        <f t="shared" si="2"/>
        <v>2732.4176701515598</v>
      </c>
      <c r="C55" s="124">
        <f t="shared" si="2"/>
        <v>2742.1821110958604</v>
      </c>
      <c r="D55" s="123">
        <f t="shared" si="2"/>
        <v>2751.9581556607036</v>
      </c>
      <c r="E55" s="124">
        <f t="shared" si="2"/>
        <v>2761.7457900895497</v>
      </c>
      <c r="F55" s="123">
        <f t="shared" si="2"/>
        <v>2771.5450006746705</v>
      </c>
      <c r="G55" s="124">
        <f t="shared" ref="D55:K87" si="3">((($A55+G$12)/1000)^$B$7)*$B$6*3600*(($K$6/1000))</f>
        <v>2781.3557737568599</v>
      </c>
      <c r="H55" s="123">
        <f t="shared" si="3"/>
        <v>2791.1780957251526</v>
      </c>
      <c r="I55" s="124">
        <f t="shared" si="3"/>
        <v>2801.0119530165321</v>
      </c>
      <c r="J55" s="123">
        <f t="shared" si="3"/>
        <v>2810.8573321156609</v>
      </c>
      <c r="K55" s="125">
        <f t="shared" si="3"/>
        <v>2820.7142195545912</v>
      </c>
    </row>
    <row r="56" spans="1:11" x14ac:dyDescent="0.35">
      <c r="A56" s="93">
        <v>430</v>
      </c>
      <c r="B56" s="123">
        <f t="shared" ref="B56:C113" si="4">((($A56+B$12)/1000)^$B$7)*$B$6*3600*(($K$6/1000))</f>
        <v>2830.5826019124961</v>
      </c>
      <c r="C56" s="124">
        <f t="shared" si="4"/>
        <v>2840.4624658153939</v>
      </c>
      <c r="D56" s="123">
        <f t="shared" si="3"/>
        <v>2850.3537979358734</v>
      </c>
      <c r="E56" s="124">
        <f t="shared" si="3"/>
        <v>2860.2565849928255</v>
      </c>
      <c r="F56" s="123">
        <f t="shared" si="3"/>
        <v>2870.1708137511773</v>
      </c>
      <c r="G56" s="124">
        <f t="shared" si="3"/>
        <v>2880.0964710216285</v>
      </c>
      <c r="H56" s="123">
        <f t="shared" si="3"/>
        <v>2890.0335436603787</v>
      </c>
      <c r="I56" s="124">
        <f t="shared" si="3"/>
        <v>2899.9820185688795</v>
      </c>
      <c r="J56" s="123">
        <f t="shared" si="3"/>
        <v>2909.9418826935662</v>
      </c>
      <c r="K56" s="125">
        <f t="shared" si="3"/>
        <v>2919.9131230256035</v>
      </c>
    </row>
    <row r="57" spans="1:11" x14ac:dyDescent="0.35">
      <c r="A57" s="93">
        <v>440</v>
      </c>
      <c r="B57" s="123">
        <f t="shared" si="4"/>
        <v>2929.8957266006319</v>
      </c>
      <c r="C57" s="124">
        <f t="shared" si="4"/>
        <v>2939.8896804985125</v>
      </c>
      <c r="D57" s="123">
        <f t="shared" si="3"/>
        <v>2949.8949718430795</v>
      </c>
      <c r="E57" s="124">
        <f t="shared" si="3"/>
        <v>2959.9115878018879</v>
      </c>
      <c r="F57" s="123">
        <f t="shared" si="3"/>
        <v>2969.9395155859688</v>
      </c>
      <c r="G57" s="124">
        <f t="shared" si="3"/>
        <v>2979.9787424495844</v>
      </c>
      <c r="H57" s="123">
        <f t="shared" si="3"/>
        <v>2990.0292556899803</v>
      </c>
      <c r="I57" s="124">
        <f t="shared" si="3"/>
        <v>3000.0910426471542</v>
      </c>
      <c r="J57" s="123">
        <f t="shared" si="3"/>
        <v>3010.1640907036053</v>
      </c>
      <c r="K57" s="125">
        <f t="shared" si="3"/>
        <v>3020.2483872841076</v>
      </c>
    </row>
    <row r="58" spans="1:11" x14ac:dyDescent="0.35">
      <c r="A58" s="99">
        <v>450</v>
      </c>
      <c r="B58" s="169">
        <f t="shared" si="4"/>
        <v>3030.3439198554674</v>
      </c>
      <c r="C58" s="170">
        <f t="shared" si="4"/>
        <v>3040.4506759262904</v>
      </c>
      <c r="D58" s="169">
        <f t="shared" si="3"/>
        <v>3050.5686430467526</v>
      </c>
      <c r="E58" s="170">
        <f t="shared" si="3"/>
        <v>3060.6978088083674</v>
      </c>
      <c r="F58" s="169">
        <f t="shared" si="3"/>
        <v>3070.8381608437612</v>
      </c>
      <c r="G58" s="170">
        <f t="shared" si="3"/>
        <v>3080.9896868264414</v>
      </c>
      <c r="H58" s="169">
        <f t="shared" si="3"/>
        <v>3091.1523744705773</v>
      </c>
      <c r="I58" s="170">
        <f t="shared" si="3"/>
        <v>3101.3262115307725</v>
      </c>
      <c r="J58" s="172">
        <f t="shared" si="3"/>
        <v>3111.5111858018458</v>
      </c>
      <c r="K58" s="171">
        <f t="shared" si="3"/>
        <v>3121.7072851186108</v>
      </c>
    </row>
    <row r="59" spans="1:11" x14ac:dyDescent="0.35">
      <c r="A59" s="104">
        <v>460</v>
      </c>
      <c r="B59" s="173">
        <f t="shared" si="4"/>
        <v>3131.9144973556604</v>
      </c>
      <c r="C59" s="174">
        <f t="shared" si="4"/>
        <v>3142.1328104271479</v>
      </c>
      <c r="D59" s="173">
        <f t="shared" si="3"/>
        <v>3152.362212286569</v>
      </c>
      <c r="E59" s="174">
        <f t="shared" si="3"/>
        <v>3162.6026909265593</v>
      </c>
      <c r="F59" s="173">
        <f t="shared" si="3"/>
        <v>3172.8542343786712</v>
      </c>
      <c r="G59" s="174">
        <f t="shared" si="3"/>
        <v>3183.116830713172</v>
      </c>
      <c r="H59" s="173">
        <f t="shared" si="3"/>
        <v>3193.3904680388296</v>
      </c>
      <c r="I59" s="174">
        <f t="shared" si="3"/>
        <v>3203.6751345027119</v>
      </c>
      <c r="J59" s="173">
        <f t="shared" si="3"/>
        <v>3213.9708182899785</v>
      </c>
      <c r="K59" s="175">
        <f t="shared" si="3"/>
        <v>3224.2775076236753</v>
      </c>
    </row>
    <row r="60" spans="1:11" x14ac:dyDescent="0.35">
      <c r="A60" s="93">
        <v>470</v>
      </c>
      <c r="B60" s="123">
        <f t="shared" si="4"/>
        <v>3234.5951907645385</v>
      </c>
      <c r="C60" s="124">
        <f t="shared" si="4"/>
        <v>3244.9238560107851</v>
      </c>
      <c r="D60" s="123">
        <f t="shared" si="3"/>
        <v>3255.2634916979241</v>
      </c>
      <c r="E60" s="124">
        <f t="shared" si="3"/>
        <v>3265.6140861985482</v>
      </c>
      <c r="F60" s="123">
        <f t="shared" si="3"/>
        <v>3275.9756279221469</v>
      </c>
      <c r="G60" s="124">
        <f t="shared" si="3"/>
        <v>3286.3481053149062</v>
      </c>
      <c r="H60" s="123">
        <f t="shared" si="3"/>
        <v>3296.731506859519</v>
      </c>
      <c r="I60" s="124">
        <f t="shared" si="3"/>
        <v>3307.1258210749879</v>
      </c>
      <c r="J60" s="123">
        <f t="shared" si="3"/>
        <v>3317.5310365164441</v>
      </c>
      <c r="K60" s="125">
        <f t="shared" si="3"/>
        <v>3327.9471417749437</v>
      </c>
    </row>
    <row r="61" spans="1:11" x14ac:dyDescent="0.35">
      <c r="A61" s="93">
        <v>480</v>
      </c>
      <c r="B61" s="123">
        <f t="shared" si="4"/>
        <v>3338.3741254772985</v>
      </c>
      <c r="C61" s="124">
        <f t="shared" si="4"/>
        <v>3348.8119762858742</v>
      </c>
      <c r="D61" s="123">
        <f t="shared" si="3"/>
        <v>3359.2606828984131</v>
      </c>
      <c r="E61" s="124">
        <f t="shared" si="3"/>
        <v>3369.7202340478489</v>
      </c>
      <c r="F61" s="123">
        <f t="shared" si="3"/>
        <v>3380.1906185021235</v>
      </c>
      <c r="G61" s="124">
        <f t="shared" si="3"/>
        <v>3390.671825064007</v>
      </c>
      <c r="H61" s="123">
        <f t="shared" si="3"/>
        <v>3401.1638425709202</v>
      </c>
      <c r="I61" s="124">
        <f t="shared" si="3"/>
        <v>3411.6666598947522</v>
      </c>
      <c r="J61" s="123">
        <f t="shared" si="3"/>
        <v>3422.1802659416862</v>
      </c>
      <c r="K61" s="125">
        <f t="shared" si="3"/>
        <v>3432.7046496520206</v>
      </c>
    </row>
    <row r="62" spans="1:11" x14ac:dyDescent="0.35">
      <c r="A62" s="93">
        <v>490</v>
      </c>
      <c r="B62" s="123">
        <f t="shared" si="4"/>
        <v>3443.2397999999998</v>
      </c>
      <c r="C62" s="124">
        <f t="shared" si="4"/>
        <v>3453.7857059936359</v>
      </c>
      <c r="D62" s="123">
        <f t="shared" si="3"/>
        <v>3464.3423566745396</v>
      </c>
      <c r="E62" s="124">
        <f t="shared" si="3"/>
        <v>3474.9097411177463</v>
      </c>
      <c r="F62" s="123">
        <f t="shared" si="3"/>
        <v>3485.4878484315518</v>
      </c>
      <c r="G62" s="124">
        <f t="shared" si="3"/>
        <v>3496.0766677573383</v>
      </c>
      <c r="H62" s="123">
        <f t="shared" si="3"/>
        <v>3506.6761882694109</v>
      </c>
      <c r="I62" s="124">
        <f t="shared" si="3"/>
        <v>3517.2863991748277</v>
      </c>
      <c r="J62" s="123">
        <f t="shared" si="3"/>
        <v>3527.9072897132428</v>
      </c>
      <c r="K62" s="125">
        <f t="shared" si="3"/>
        <v>3538.5388491567319</v>
      </c>
    </row>
    <row r="63" spans="1:11" x14ac:dyDescent="0.35">
      <c r="A63" s="94">
        <v>500</v>
      </c>
      <c r="B63" s="82">
        <f t="shared" si="4"/>
        <v>3549.1810668096377</v>
      </c>
      <c r="C63" s="83">
        <f t="shared" si="4"/>
        <v>3559.833932008406</v>
      </c>
      <c r="D63" s="84">
        <f t="shared" si="3"/>
        <v>3570.4974341214247</v>
      </c>
      <c r="E63" s="83">
        <f t="shared" si="3"/>
        <v>3581.1715625488659</v>
      </c>
      <c r="F63" s="84">
        <f t="shared" si="3"/>
        <v>3591.8563067225282</v>
      </c>
      <c r="G63" s="83">
        <f t="shared" si="3"/>
        <v>3602.5516561056752</v>
      </c>
      <c r="H63" s="84">
        <f t="shared" si="3"/>
        <v>3613.2576001928883</v>
      </c>
      <c r="I63" s="83">
        <f t="shared" si="3"/>
        <v>3623.974128509903</v>
      </c>
      <c r="J63" s="84">
        <f t="shared" si="3"/>
        <v>3634.7012306134629</v>
      </c>
      <c r="K63" s="85">
        <f t="shared" si="3"/>
        <v>3645.4388960911583</v>
      </c>
    </row>
    <row r="64" spans="1:11" x14ac:dyDescent="0.35">
      <c r="A64" s="95">
        <v>510</v>
      </c>
      <c r="B64" s="86">
        <f t="shared" si="4"/>
        <v>3656.1871145612822</v>
      </c>
      <c r="C64" s="87">
        <f t="shared" si="4"/>
        <v>3666.9458756726794</v>
      </c>
      <c r="D64" s="86">
        <f t="shared" si="3"/>
        <v>3677.7151691045915</v>
      </c>
      <c r="E64" s="87">
        <f t="shared" si="3"/>
        <v>3688.4949845665105</v>
      </c>
      <c r="F64" s="86">
        <f t="shared" si="3"/>
        <v>3699.2853117980358</v>
      </c>
      <c r="G64" s="87">
        <f t="shared" si="3"/>
        <v>3710.0861405687219</v>
      </c>
      <c r="H64" s="86">
        <f t="shared" si="3"/>
        <v>3720.8974606779366</v>
      </c>
      <c r="I64" s="87">
        <f t="shared" si="3"/>
        <v>3731.7192619547131</v>
      </c>
      <c r="J64" s="86">
        <f t="shared" si="3"/>
        <v>3742.5515342576118</v>
      </c>
      <c r="K64" s="88">
        <f t="shared" si="3"/>
        <v>3753.3942674745713</v>
      </c>
    </row>
    <row r="65" spans="1:11" x14ac:dyDescent="0.35">
      <c r="A65" s="93">
        <v>520</v>
      </c>
      <c r="B65" s="89">
        <f t="shared" si="4"/>
        <v>3764.2474515227714</v>
      </c>
      <c r="C65" s="90">
        <f t="shared" si="4"/>
        <v>3775.1110763484903</v>
      </c>
      <c r="D65" s="89">
        <f t="shared" si="3"/>
        <v>3785.9851319269674</v>
      </c>
      <c r="E65" s="90">
        <f t="shared" si="3"/>
        <v>3796.86960826226</v>
      </c>
      <c r="F65" s="89">
        <f t="shared" si="3"/>
        <v>3807.764495387109</v>
      </c>
      <c r="G65" s="90">
        <f t="shared" si="3"/>
        <v>3818.6697833628041</v>
      </c>
      <c r="H65" s="89">
        <f t="shared" si="3"/>
        <v>3829.5854622790412</v>
      </c>
      <c r="I65" s="90">
        <f t="shared" si="3"/>
        <v>3840.5115222537934</v>
      </c>
      <c r="J65" s="89">
        <f t="shared" si="3"/>
        <v>3851.4479534331704</v>
      </c>
      <c r="K65" s="91">
        <f t="shared" si="3"/>
        <v>3862.394745991297</v>
      </c>
    </row>
    <row r="66" spans="1:11" x14ac:dyDescent="0.35">
      <c r="A66" s="93">
        <v>530</v>
      </c>
      <c r="B66" s="89">
        <f t="shared" si="4"/>
        <v>3873.351890130165</v>
      </c>
      <c r="C66" s="90">
        <f t="shared" si="4"/>
        <v>3884.3193760795129</v>
      </c>
      <c r="D66" s="89">
        <f t="shared" si="3"/>
        <v>3895.2971940966931</v>
      </c>
      <c r="E66" s="90">
        <f t="shared" si="3"/>
        <v>3906.2853344665386</v>
      </c>
      <c r="F66" s="89">
        <f t="shared" si="3"/>
        <v>3917.2837875012365</v>
      </c>
      <c r="G66" s="90">
        <f t="shared" si="3"/>
        <v>3928.2925435402003</v>
      </c>
      <c r="H66" s="89">
        <f t="shared" si="3"/>
        <v>3939.3115929499427</v>
      </c>
      <c r="I66" s="90">
        <f t="shared" si="3"/>
        <v>3950.3409261239472</v>
      </c>
      <c r="J66" s="89">
        <f t="shared" si="3"/>
        <v>3961.3805334825447</v>
      </c>
      <c r="K66" s="91">
        <f t="shared" si="3"/>
        <v>3972.4304054727859</v>
      </c>
    </row>
    <row r="67" spans="1:11" x14ac:dyDescent="0.35">
      <c r="A67" s="93">
        <v>540</v>
      </c>
      <c r="B67" s="89">
        <f t="shared" si="4"/>
        <v>3983.4905325683198</v>
      </c>
      <c r="C67" s="90">
        <f t="shared" si="4"/>
        <v>3994.5609052692735</v>
      </c>
      <c r="D67" s="89">
        <f t="shared" si="3"/>
        <v>4005.6415141021189</v>
      </c>
      <c r="E67" s="90">
        <f t="shared" si="3"/>
        <v>4016.7323496195659</v>
      </c>
      <c r="F67" s="89">
        <f t="shared" si="3"/>
        <v>4027.8334024004262</v>
      </c>
      <c r="G67" s="90">
        <f t="shared" si="3"/>
        <v>4038.944663049509</v>
      </c>
      <c r="H67" s="89">
        <f t="shared" si="3"/>
        <v>4050.0661221974869</v>
      </c>
      <c r="I67" s="90">
        <f t="shared" si="3"/>
        <v>4061.1977705007889</v>
      </c>
      <c r="J67" s="89">
        <f t="shared" si="3"/>
        <v>4072.3395986414766</v>
      </c>
      <c r="K67" s="91">
        <f t="shared" si="3"/>
        <v>4083.4915973271268</v>
      </c>
    </row>
    <row r="68" spans="1:11" x14ac:dyDescent="0.35">
      <c r="A68" s="94">
        <v>550</v>
      </c>
      <c r="B68" s="84">
        <f t="shared" si="4"/>
        <v>4094.6537572907191</v>
      </c>
      <c r="C68" s="83">
        <f t="shared" si="4"/>
        <v>4105.8260692905178</v>
      </c>
      <c r="D68" s="84">
        <f t="shared" si="3"/>
        <v>4117.0085241099587</v>
      </c>
      <c r="E68" s="83">
        <f t="shared" si="3"/>
        <v>4128.2011125575318</v>
      </c>
      <c r="F68" s="84">
        <f t="shared" si="3"/>
        <v>4139.4038254666702</v>
      </c>
      <c r="G68" s="83">
        <f t="shared" si="3"/>
        <v>4150.6166536956407</v>
      </c>
      <c r="H68" s="84">
        <f t="shared" si="3"/>
        <v>4161.8395881274255</v>
      </c>
      <c r="I68" s="83">
        <f t="shared" si="3"/>
        <v>4173.072619669616</v>
      </c>
      <c r="J68" s="84">
        <f t="shared" si="3"/>
        <v>4184.315739254298</v>
      </c>
      <c r="K68" s="85">
        <f t="shared" si="3"/>
        <v>4195.5689378379466</v>
      </c>
    </row>
    <row r="69" spans="1:11" x14ac:dyDescent="0.35">
      <c r="A69" s="93">
        <v>560</v>
      </c>
      <c r="B69" s="89">
        <f t="shared" si="4"/>
        <v>4206.8322064013164</v>
      </c>
      <c r="C69" s="90">
        <f t="shared" si="4"/>
        <v>4218.1055359493266</v>
      </c>
      <c r="D69" s="89">
        <f t="shared" si="3"/>
        <v>4229.3889175109625</v>
      </c>
      <c r="E69" s="90">
        <f t="shared" si="3"/>
        <v>4240.6823421391609</v>
      </c>
      <c r="F69" s="89">
        <f t="shared" si="3"/>
        <v>4251.985800910712</v>
      </c>
      <c r="G69" s="90">
        <f t="shared" si="3"/>
        <v>4263.2992849261427</v>
      </c>
      <c r="H69" s="89">
        <f t="shared" si="3"/>
        <v>4274.6227853096207</v>
      </c>
      <c r="I69" s="90">
        <f t="shared" si="3"/>
        <v>4285.9562932088429</v>
      </c>
      <c r="J69" s="89">
        <f t="shared" si="3"/>
        <v>4297.2997997949424</v>
      </c>
      <c r="K69" s="91">
        <f t="shared" si="3"/>
        <v>4308.6532962623714</v>
      </c>
    </row>
    <row r="70" spans="1:11" x14ac:dyDescent="0.35">
      <c r="A70" s="93">
        <v>570</v>
      </c>
      <c r="B70" s="89">
        <f t="shared" si="4"/>
        <v>4320.0167738288092</v>
      </c>
      <c r="C70" s="90">
        <f t="shared" si="4"/>
        <v>4331.3902237350558</v>
      </c>
      <c r="D70" s="89">
        <f t="shared" si="3"/>
        <v>4342.7736372449281</v>
      </c>
      <c r="E70" s="90">
        <f t="shared" si="3"/>
        <v>4354.1670056451694</v>
      </c>
      <c r="F70" s="89">
        <f t="shared" si="3"/>
        <v>4365.5703202453387</v>
      </c>
      <c r="G70" s="90">
        <f t="shared" si="3"/>
        <v>4376.9835723777132</v>
      </c>
      <c r="H70" s="89">
        <f t="shared" si="3"/>
        <v>4388.4067533971956</v>
      </c>
      <c r="I70" s="90">
        <f t="shared" si="3"/>
        <v>4399.8398546812095</v>
      </c>
      <c r="J70" s="89">
        <f t="shared" si="3"/>
        <v>4411.2828676296031</v>
      </c>
      <c r="K70" s="91">
        <f t="shared" si="3"/>
        <v>4422.7357836645542</v>
      </c>
    </row>
    <row r="71" spans="1:11" x14ac:dyDescent="0.35">
      <c r="A71" s="93">
        <v>580</v>
      </c>
      <c r="B71" s="89">
        <f t="shared" si="4"/>
        <v>4434.1985942304746</v>
      </c>
      <c r="C71" s="90">
        <f t="shared" si="4"/>
        <v>4445.6712907939072</v>
      </c>
      <c r="D71" s="89">
        <f t="shared" si="3"/>
        <v>4457.1538648434416</v>
      </c>
      <c r="E71" s="90">
        <f t="shared" si="3"/>
        <v>4468.6463078896068</v>
      </c>
      <c r="F71" s="89">
        <f t="shared" si="3"/>
        <v>4480.1486114647914</v>
      </c>
      <c r="G71" s="90">
        <f t="shared" si="3"/>
        <v>4491.6607671231341</v>
      </c>
      <c r="H71" s="89">
        <f t="shared" si="3"/>
        <v>4503.1827664404464</v>
      </c>
      <c r="I71" s="90">
        <f t="shared" si="3"/>
        <v>4514.7146010141078</v>
      </c>
      <c r="J71" s="89">
        <f t="shared" si="3"/>
        <v>4526.2562624629836</v>
      </c>
      <c r="K71" s="91">
        <f t="shared" si="3"/>
        <v>4537.8077424273224</v>
      </c>
    </row>
    <row r="72" spans="1:11" x14ac:dyDescent="0.35">
      <c r="A72" s="93">
        <v>590</v>
      </c>
      <c r="B72" s="89">
        <f t="shared" si="4"/>
        <v>4549.3690325686748</v>
      </c>
      <c r="C72" s="90">
        <f t="shared" si="4"/>
        <v>4560.9401245698</v>
      </c>
      <c r="D72" s="89">
        <f t="shared" si="3"/>
        <v>4572.5210101345765</v>
      </c>
      <c r="E72" s="90">
        <f t="shared" si="3"/>
        <v>4584.1116809879113</v>
      </c>
      <c r="F72" s="89">
        <f t="shared" si="3"/>
        <v>4595.7121288756516</v>
      </c>
      <c r="G72" s="90">
        <f t="shared" si="3"/>
        <v>4607.3223455644984</v>
      </c>
      <c r="H72" s="89">
        <f t="shared" si="3"/>
        <v>4618.9423228419173</v>
      </c>
      <c r="I72" s="90">
        <f t="shared" si="3"/>
        <v>4630.5720525160523</v>
      </c>
      <c r="J72" s="89">
        <f t="shared" si="3"/>
        <v>4642.2115264156364</v>
      </c>
      <c r="K72" s="91">
        <f t="shared" si="3"/>
        <v>4653.8607363899091</v>
      </c>
    </row>
    <row r="73" spans="1:11" x14ac:dyDescent="0.35">
      <c r="A73" s="94">
        <v>600</v>
      </c>
      <c r="B73" s="84">
        <f t="shared" si="4"/>
        <v>4665.5196743085326</v>
      </c>
      <c r="C73" s="83">
        <f t="shared" si="4"/>
        <v>4677.1883320614979</v>
      </c>
      <c r="D73" s="84">
        <f t="shared" si="3"/>
        <v>4688.866701559049</v>
      </c>
      <c r="E73" s="83">
        <f t="shared" si="3"/>
        <v>4700.5547747315923</v>
      </c>
      <c r="F73" s="84">
        <f t="shared" si="3"/>
        <v>4712.2525435296229</v>
      </c>
      <c r="G73" s="83">
        <f t="shared" si="3"/>
        <v>4723.9599999236279</v>
      </c>
      <c r="H73" s="84">
        <f t="shared" si="3"/>
        <v>4735.677135904014</v>
      </c>
      <c r="I73" s="83">
        <f t="shared" si="3"/>
        <v>4747.4039434810193</v>
      </c>
      <c r="J73" s="84">
        <f t="shared" si="3"/>
        <v>4759.1404146846362</v>
      </c>
      <c r="K73" s="85">
        <f t="shared" si="3"/>
        <v>4770.8865415645287</v>
      </c>
    </row>
    <row r="74" spans="1:11" x14ac:dyDescent="0.35">
      <c r="A74" s="93">
        <v>610</v>
      </c>
      <c r="B74" s="89">
        <f t="shared" si="4"/>
        <v>4782.6423161899484</v>
      </c>
      <c r="C74" s="90">
        <f t="shared" si="4"/>
        <v>4794.4077306496602</v>
      </c>
      <c r="D74" s="89">
        <f t="shared" si="3"/>
        <v>4806.1827770518548</v>
      </c>
      <c r="E74" s="90">
        <f t="shared" si="3"/>
        <v>4817.9674475240772</v>
      </c>
      <c r="F74" s="89">
        <f t="shared" si="3"/>
        <v>4829.7617342131425</v>
      </c>
      <c r="G74" s="90">
        <f t="shared" si="3"/>
        <v>4841.5656292850581</v>
      </c>
      <c r="H74" s="89">
        <f t="shared" si="3"/>
        <v>4853.3791249249471</v>
      </c>
      <c r="I74" s="90">
        <f t="shared" si="3"/>
        <v>4865.202213336971</v>
      </c>
      <c r="J74" s="89">
        <f t="shared" si="3"/>
        <v>4877.0348867442517</v>
      </c>
      <c r="K74" s="91">
        <f t="shared" si="3"/>
        <v>4888.8771373887939</v>
      </c>
    </row>
    <row r="75" spans="1:11" x14ac:dyDescent="0.35">
      <c r="A75" s="93">
        <v>620</v>
      </c>
      <c r="B75" s="89">
        <f t="shared" si="4"/>
        <v>4900.728957531408</v>
      </c>
      <c r="C75" s="90">
        <f t="shared" si="4"/>
        <v>4912.590339451639</v>
      </c>
      <c r="D75" s="89">
        <f t="shared" si="3"/>
        <v>4924.4612754476857</v>
      </c>
      <c r="E75" s="90">
        <f t="shared" si="3"/>
        <v>4936.3417578363278</v>
      </c>
      <c r="F75" s="89">
        <f t="shared" si="3"/>
        <v>4948.2317789528552</v>
      </c>
      <c r="G75" s="90">
        <f t="shared" si="3"/>
        <v>4960.1313311509839</v>
      </c>
      <c r="H75" s="89">
        <f t="shared" si="3"/>
        <v>4972.0404068027901</v>
      </c>
      <c r="I75" s="90">
        <f t="shared" si="3"/>
        <v>4983.9589982986399</v>
      </c>
      <c r="J75" s="89">
        <f t="shared" si="3"/>
        <v>4995.8870980471074</v>
      </c>
      <c r="K75" s="91">
        <f t="shared" si="3"/>
        <v>5007.8246984749057</v>
      </c>
    </row>
    <row r="76" spans="1:11" x14ac:dyDescent="0.35">
      <c r="A76" s="93">
        <v>630</v>
      </c>
      <c r="B76" s="89">
        <f t="shared" si="4"/>
        <v>5019.7717920268169</v>
      </c>
      <c r="C76" s="90">
        <f t="shared" si="4"/>
        <v>5031.7283711656173</v>
      </c>
      <c r="D76" s="89">
        <f t="shared" si="3"/>
        <v>5043.6944283720122</v>
      </c>
      <c r="E76" s="90">
        <f t="shared" si="3"/>
        <v>5055.6699561445548</v>
      </c>
      <c r="F76" s="89">
        <f t="shared" si="3"/>
        <v>5067.6549469995844</v>
      </c>
      <c r="G76" s="90">
        <f t="shared" si="3"/>
        <v>5079.6493934711507</v>
      </c>
      <c r="H76" s="89">
        <f t="shared" si="3"/>
        <v>5091.6532881109515</v>
      </c>
      <c r="I76" s="90">
        <f t="shared" si="3"/>
        <v>5103.6666234882523</v>
      </c>
      <c r="J76" s="89">
        <f t="shared" si="3"/>
        <v>5115.6893921898263</v>
      </c>
      <c r="K76" s="91">
        <f t="shared" si="3"/>
        <v>5127.7215868198846</v>
      </c>
    </row>
    <row r="77" spans="1:11" x14ac:dyDescent="0.35">
      <c r="A77" s="93">
        <v>640</v>
      </c>
      <c r="B77" s="89">
        <f t="shared" si="4"/>
        <v>5139.7632000000003</v>
      </c>
      <c r="C77" s="90">
        <f t="shared" si="4"/>
        <v>5151.8142243690527</v>
      </c>
      <c r="D77" s="89">
        <f t="shared" si="3"/>
        <v>5163.8746525831502</v>
      </c>
      <c r="E77" s="90">
        <f t="shared" si="3"/>
        <v>5175.9444773155683</v>
      </c>
      <c r="F77" s="89">
        <f t="shared" si="3"/>
        <v>5188.023691256677</v>
      </c>
      <c r="G77" s="90">
        <f t="shared" si="3"/>
        <v>5200.1122871138869</v>
      </c>
      <c r="H77" s="89">
        <f t="shared" si="3"/>
        <v>5212.210257611564</v>
      </c>
      <c r="I77" s="90">
        <f t="shared" si="3"/>
        <v>5224.3175954909811</v>
      </c>
      <c r="J77" s="89">
        <f t="shared" si="3"/>
        <v>5236.4342935102486</v>
      </c>
      <c r="K77" s="91">
        <f t="shared" si="3"/>
        <v>5248.5603444442404</v>
      </c>
    </row>
    <row r="78" spans="1:11" x14ac:dyDescent="0.35">
      <c r="A78" s="94">
        <v>650</v>
      </c>
      <c r="B78" s="84">
        <f t="shared" si="4"/>
        <v>5260.695741084538</v>
      </c>
      <c r="C78" s="83">
        <f t="shared" si="4"/>
        <v>5272.8404762393693</v>
      </c>
      <c r="D78" s="84">
        <f t="shared" si="3"/>
        <v>5284.9945427335315</v>
      </c>
      <c r="E78" s="83">
        <f t="shared" si="3"/>
        <v>5297.1579334083408</v>
      </c>
      <c r="F78" s="84">
        <f t="shared" si="3"/>
        <v>5309.3306411215644</v>
      </c>
      <c r="G78" s="83">
        <f t="shared" si="3"/>
        <v>5321.5126587473505</v>
      </c>
      <c r="H78" s="84">
        <f t="shared" si="3"/>
        <v>5333.7039791761817</v>
      </c>
      <c r="I78" s="83">
        <f t="shared" si="3"/>
        <v>5345.9045953147943</v>
      </c>
      <c r="J78" s="84">
        <f t="shared" si="3"/>
        <v>5358.1145000861334</v>
      </c>
      <c r="K78" s="85">
        <f t="shared" si="3"/>
        <v>5370.333686429276</v>
      </c>
    </row>
    <row r="79" spans="1:11" x14ac:dyDescent="0.35">
      <c r="A79" s="93">
        <v>660</v>
      </c>
      <c r="B79" s="89">
        <f t="shared" si="4"/>
        <v>5382.5621472993844</v>
      </c>
      <c r="C79" s="90">
        <f t="shared" si="4"/>
        <v>5394.7998756676325</v>
      </c>
      <c r="D79" s="89">
        <f t="shared" si="3"/>
        <v>5407.0468645211513</v>
      </c>
      <c r="E79" s="90">
        <f t="shared" si="3"/>
        <v>5419.3031068629725</v>
      </c>
      <c r="F79" s="89">
        <f t="shared" si="3"/>
        <v>5431.5685957119576</v>
      </c>
      <c r="G79" s="90">
        <f t="shared" si="3"/>
        <v>5443.8433241027478</v>
      </c>
      <c r="H79" s="89">
        <f t="shared" si="3"/>
        <v>5456.1272850857067</v>
      </c>
      <c r="I79" s="90">
        <f t="shared" si="3"/>
        <v>5468.4204717268431</v>
      </c>
      <c r="J79" s="89">
        <f t="shared" si="3"/>
        <v>5480.7228771077798</v>
      </c>
      <c r="K79" s="91">
        <f t="shared" si="3"/>
        <v>5493.0344943256723</v>
      </c>
    </row>
    <row r="80" spans="1:11" x14ac:dyDescent="0.35">
      <c r="A80" s="93">
        <v>670</v>
      </c>
      <c r="B80" s="89">
        <f t="shared" si="4"/>
        <v>5505.3553164931591</v>
      </c>
      <c r="C80" s="90">
        <f t="shared" si="4"/>
        <v>5517.6853367383073</v>
      </c>
      <c r="D80" s="89">
        <f t="shared" si="3"/>
        <v>5530.024548204552</v>
      </c>
      <c r="E80" s="90">
        <f t="shared" si="3"/>
        <v>5542.3729440506331</v>
      </c>
      <c r="F80" s="89">
        <f t="shared" si="3"/>
        <v>5554.7305174505527</v>
      </c>
      <c r="G80" s="90">
        <f t="shared" si="3"/>
        <v>5567.0972615935043</v>
      </c>
      <c r="H80" s="89">
        <f t="shared" si="3"/>
        <v>5579.4731696838207</v>
      </c>
      <c r="I80" s="90">
        <f t="shared" si="3"/>
        <v>5591.8582349409235</v>
      </c>
      <c r="J80" s="89">
        <f t="shared" si="3"/>
        <v>5604.2524505992642</v>
      </c>
      <c r="K80" s="91">
        <f t="shared" si="3"/>
        <v>5616.6558099082622</v>
      </c>
    </row>
    <row r="81" spans="1:11" x14ac:dyDescent="0.35">
      <c r="A81" s="93">
        <v>680</v>
      </c>
      <c r="B81" s="89">
        <f t="shared" si="4"/>
        <v>5629.0683061322616</v>
      </c>
      <c r="C81" s="90">
        <f t="shared" si="4"/>
        <v>5641.4899325504639</v>
      </c>
      <c r="D81" s="89">
        <f t="shared" si="3"/>
        <v>5653.9206824568864</v>
      </c>
      <c r="E81" s="90">
        <f t="shared" si="3"/>
        <v>5666.3605491602939</v>
      </c>
      <c r="F81" s="89">
        <f t="shared" si="3"/>
        <v>5678.8095259841593</v>
      </c>
      <c r="G81" s="90">
        <f t="shared" si="3"/>
        <v>5691.2676062665942</v>
      </c>
      <c r="H81" s="89">
        <f t="shared" si="3"/>
        <v>5703.7347833603108</v>
      </c>
      <c r="I81" s="90">
        <f t="shared" si="3"/>
        <v>5716.211050632558</v>
      </c>
      <c r="J81" s="89">
        <f t="shared" si="3"/>
        <v>5728.6964014650703</v>
      </c>
      <c r="K81" s="91">
        <f t="shared" si="3"/>
        <v>5741.190829254022</v>
      </c>
    </row>
    <row r="82" spans="1:11" x14ac:dyDescent="0.35">
      <c r="A82" s="93">
        <v>690</v>
      </c>
      <c r="B82" s="89">
        <f t="shared" si="4"/>
        <v>5753.6943274099676</v>
      </c>
      <c r="C82" s="90">
        <f t="shared" si="4"/>
        <v>5766.2068893577871</v>
      </c>
      <c r="D82" s="89">
        <f t="shared" si="3"/>
        <v>5778.7285085366439</v>
      </c>
      <c r="E82" s="90">
        <f t="shared" si="3"/>
        <v>5791.2591783999287</v>
      </c>
      <c r="F82" s="89">
        <f t="shared" si="3"/>
        <v>5803.7988924152032</v>
      </c>
      <c r="G82" s="90">
        <f t="shared" si="3"/>
        <v>5816.3476440641552</v>
      </c>
      <c r="H82" s="89">
        <f t="shared" si="3"/>
        <v>5828.9054268425461</v>
      </c>
      <c r="I82" s="90">
        <f t="shared" si="3"/>
        <v>5841.4722342601626</v>
      </c>
      <c r="J82" s="89">
        <f t="shared" si="3"/>
        <v>5854.0480598407576</v>
      </c>
      <c r="K82" s="91">
        <f t="shared" si="3"/>
        <v>5866.6328971220128</v>
      </c>
    </row>
    <row r="83" spans="1:11" x14ac:dyDescent="0.35">
      <c r="A83" s="94">
        <v>700</v>
      </c>
      <c r="B83" s="84">
        <f t="shared" si="4"/>
        <v>5879.2267396554789</v>
      </c>
      <c r="C83" s="83">
        <f t="shared" si="4"/>
        <v>5891.829581006532</v>
      </c>
      <c r="D83" s="84">
        <f t="shared" si="3"/>
        <v>5904.4414147543175</v>
      </c>
      <c r="E83" s="83">
        <f t="shared" si="3"/>
        <v>5917.0622344917138</v>
      </c>
      <c r="F83" s="84">
        <f t="shared" si="3"/>
        <v>5929.6920338252658</v>
      </c>
      <c r="G83" s="83">
        <f t="shared" si="3"/>
        <v>5942.3308063751492</v>
      </c>
      <c r="H83" s="84">
        <f t="shared" si="3"/>
        <v>5954.9785457751232</v>
      </c>
      <c r="I83" s="83">
        <f t="shared" si="3"/>
        <v>5967.6352456724717</v>
      </c>
      <c r="J83" s="84">
        <f t="shared" si="3"/>
        <v>5980.300899727963</v>
      </c>
      <c r="K83" s="85">
        <f t="shared" si="3"/>
        <v>5992.9755016158015</v>
      </c>
    </row>
    <row r="84" spans="1:11" x14ac:dyDescent="0.35">
      <c r="A84" s="93">
        <v>710</v>
      </c>
      <c r="B84" s="89">
        <f t="shared" si="4"/>
        <v>6005.6590450235817</v>
      </c>
      <c r="C84" s="90">
        <f t="shared" si="4"/>
        <v>6018.3515236522344</v>
      </c>
      <c r="D84" s="89">
        <f t="shared" si="3"/>
        <v>6031.0529312159888</v>
      </c>
      <c r="E84" s="90">
        <f t="shared" si="3"/>
        <v>6043.7632614423146</v>
      </c>
      <c r="F84" s="89">
        <f t="shared" si="3"/>
        <v>6056.4825080718911</v>
      </c>
      <c r="G84" s="90">
        <f t="shared" si="3"/>
        <v>6069.210664858545</v>
      </c>
      <c r="H84" s="89">
        <f t="shared" si="3"/>
        <v>6081.9477255692163</v>
      </c>
      <c r="I84" s="90">
        <f t="shared" si="3"/>
        <v>6094.6936839839036</v>
      </c>
      <c r="J84" s="89">
        <f t="shared" si="3"/>
        <v>6107.4485338956256</v>
      </c>
      <c r="K84" s="91">
        <f t="shared" si="3"/>
        <v>6120.2122691103696</v>
      </c>
    </row>
    <row r="85" spans="1:11" x14ac:dyDescent="0.35">
      <c r="A85" s="93">
        <v>720</v>
      </c>
      <c r="B85" s="89">
        <f t="shared" si="4"/>
        <v>6132.984883447054</v>
      </c>
      <c r="C85" s="90">
        <f t="shared" si="4"/>
        <v>6145.7663707374741</v>
      </c>
      <c r="D85" s="89">
        <f t="shared" si="3"/>
        <v>6158.5567248262669</v>
      </c>
      <c r="E85" s="90">
        <f t="shared" si="3"/>
        <v>6171.355939570858</v>
      </c>
      <c r="F85" s="89">
        <f t="shared" si="3"/>
        <v>6184.1640088414233</v>
      </c>
      <c r="G85" s="90">
        <f t="shared" si="3"/>
        <v>6196.9809265208442</v>
      </c>
      <c r="H85" s="89">
        <f t="shared" si="3"/>
        <v>6209.8066865046567</v>
      </c>
      <c r="I85" s="90">
        <f t="shared" si="3"/>
        <v>6222.6412827010236</v>
      </c>
      <c r="J85" s="89">
        <f t="shared" si="3"/>
        <v>6235.484709030673</v>
      </c>
      <c r="K85" s="91">
        <f t="shared" si="3"/>
        <v>6248.3369594268661</v>
      </c>
    </row>
    <row r="86" spans="1:11" x14ac:dyDescent="0.35">
      <c r="A86" s="93">
        <v>730</v>
      </c>
      <c r="B86" s="89">
        <f t="shared" si="4"/>
        <v>6261.1980278353549</v>
      </c>
      <c r="C86" s="90">
        <f t="shared" si="4"/>
        <v>6274.0679082143251</v>
      </c>
      <c r="D86" s="89">
        <f t="shared" si="3"/>
        <v>6286.9465945343763</v>
      </c>
      <c r="E86" s="90">
        <f t="shared" si="3"/>
        <v>6299.8340807784607</v>
      </c>
      <c r="F86" s="89">
        <f t="shared" si="3"/>
        <v>6312.7303609418541</v>
      </c>
      <c r="G86" s="90">
        <f t="shared" si="3"/>
        <v>6325.6354290320996</v>
      </c>
      <c r="H86" s="89">
        <f t="shared" si="3"/>
        <v>6338.5492790689814</v>
      </c>
      <c r="I86" s="90">
        <f t="shared" si="3"/>
        <v>6351.4719050844687</v>
      </c>
      <c r="J86" s="89">
        <f t="shared" si="3"/>
        <v>6364.4033011226893</v>
      </c>
      <c r="K86" s="91">
        <f t="shared" si="3"/>
        <v>6377.3434612398742</v>
      </c>
    </row>
    <row r="87" spans="1:11" x14ac:dyDescent="0.35">
      <c r="A87" s="93">
        <v>740</v>
      </c>
      <c r="B87" s="89">
        <f t="shared" si="4"/>
        <v>6390.2923795043243</v>
      </c>
      <c r="C87" s="90">
        <f t="shared" si="4"/>
        <v>6403.2500499963699</v>
      </c>
      <c r="D87" s="89">
        <f t="shared" si="3"/>
        <v>6416.2164668083306</v>
      </c>
      <c r="E87" s="90">
        <f t="shared" si="3"/>
        <v>6429.1916240444662</v>
      </c>
      <c r="F87" s="89">
        <f t="shared" ref="D87:K113" si="5">((($A87+F$12)/1000)^$B$7)*$B$6*3600*(($K$6/1000))</f>
        <v>6442.1755158209507</v>
      </c>
      <c r="G87" s="90">
        <f t="shared" si="5"/>
        <v>6455.1681362658182</v>
      </c>
      <c r="H87" s="89">
        <f t="shared" si="5"/>
        <v>6468.1694795189305</v>
      </c>
      <c r="I87" s="90">
        <f t="shared" si="5"/>
        <v>6481.179539731942</v>
      </c>
      <c r="J87" s="89">
        <f t="shared" si="5"/>
        <v>6494.1983110682522</v>
      </c>
      <c r="K87" s="91">
        <f t="shared" si="5"/>
        <v>6507.2257877029597</v>
      </c>
    </row>
    <row r="88" spans="1:11" x14ac:dyDescent="0.35">
      <c r="A88" s="94">
        <v>750</v>
      </c>
      <c r="B88" s="84">
        <f t="shared" si="4"/>
        <v>6520.2619638228498</v>
      </c>
      <c r="C88" s="83">
        <f t="shared" si="4"/>
        <v>6533.3068336263223</v>
      </c>
      <c r="D88" s="84">
        <f t="shared" si="5"/>
        <v>6546.3603913233765</v>
      </c>
      <c r="E88" s="83">
        <f t="shared" si="5"/>
        <v>6559.4226311355651</v>
      </c>
      <c r="F88" s="84">
        <f t="shared" si="5"/>
        <v>6572.4935472959505</v>
      </c>
      <c r="G88" s="83">
        <f t="shared" si="5"/>
        <v>6585.5731340490784</v>
      </c>
      <c r="H88" s="84">
        <f t="shared" si="5"/>
        <v>6598.6613856509257</v>
      </c>
      <c r="I88" s="83">
        <f t="shared" si="5"/>
        <v>6611.7582963688737</v>
      </c>
      <c r="J88" s="84">
        <f t="shared" si="5"/>
        <v>6624.8638604816697</v>
      </c>
      <c r="K88" s="85">
        <f t="shared" si="5"/>
        <v>6637.9780722793803</v>
      </c>
    </row>
    <row r="89" spans="1:11" x14ac:dyDescent="0.35">
      <c r="A89" s="93">
        <v>760</v>
      </c>
      <c r="B89" s="89">
        <f t="shared" si="4"/>
        <v>6651.1009260633646</v>
      </c>
      <c r="C89" s="90">
        <f t="shared" si="4"/>
        <v>6664.2324161462329</v>
      </c>
      <c r="D89" s="89">
        <f t="shared" si="5"/>
        <v>6677.3725368518026</v>
      </c>
      <c r="E89" s="90">
        <f t="shared" si="5"/>
        <v>6690.5212825150802</v>
      </c>
      <c r="F89" s="89">
        <f t="shared" si="5"/>
        <v>6703.678647482202</v>
      </c>
      <c r="G89" s="90">
        <f t="shared" si="5"/>
        <v>6716.8446261104164</v>
      </c>
      <c r="H89" s="89">
        <f t="shared" si="5"/>
        <v>6730.0192127680311</v>
      </c>
      <c r="I89" s="90">
        <f t="shared" si="5"/>
        <v>6743.2024018343964</v>
      </c>
      <c r="J89" s="89">
        <f t="shared" si="5"/>
        <v>6756.3941876998488</v>
      </c>
      <c r="K89" s="91">
        <f t="shared" si="5"/>
        <v>6769.5945647656881</v>
      </c>
    </row>
    <row r="90" spans="1:11" x14ac:dyDescent="0.35">
      <c r="A90" s="93">
        <v>770</v>
      </c>
      <c r="B90" s="89">
        <f t="shared" si="4"/>
        <v>6782.8035274441409</v>
      </c>
      <c r="C90" s="90">
        <f t="shared" si="4"/>
        <v>6796.0210701583183</v>
      </c>
      <c r="D90" s="89">
        <f t="shared" si="5"/>
        <v>6809.24718734219</v>
      </c>
      <c r="E90" s="90">
        <f t="shared" si="5"/>
        <v>6822.4818734405399</v>
      </c>
      <c r="F90" s="89">
        <f t="shared" si="5"/>
        <v>6835.7251229089361</v>
      </c>
      <c r="G90" s="90">
        <f t="shared" si="5"/>
        <v>6848.976930213692</v>
      </c>
      <c r="H90" s="89">
        <f t="shared" si="5"/>
        <v>6862.2372898318445</v>
      </c>
      <c r="I90" s="90">
        <f t="shared" si="5"/>
        <v>6875.506196251099</v>
      </c>
      <c r="J90" s="89">
        <f t="shared" si="5"/>
        <v>6888.7836439698149</v>
      </c>
      <c r="K90" s="91">
        <f t="shared" si="5"/>
        <v>6902.0696274969541</v>
      </c>
    </row>
    <row r="91" spans="1:11" x14ac:dyDescent="0.35">
      <c r="A91" s="93">
        <v>780</v>
      </c>
      <c r="B91" s="89">
        <f t="shared" si="4"/>
        <v>6915.3641413520609</v>
      </c>
      <c r="C91" s="90">
        <f t="shared" si="4"/>
        <v>6928.6671800652184</v>
      </c>
      <c r="D91" s="89">
        <f t="shared" si="5"/>
        <v>6941.978738177022</v>
      </c>
      <c r="E91" s="90">
        <f t="shared" si="5"/>
        <v>6955.2988102385425</v>
      </c>
      <c r="F91" s="89">
        <f t="shared" si="5"/>
        <v>6968.6273908112889</v>
      </c>
      <c r="G91" s="90">
        <f t="shared" si="5"/>
        <v>6981.9644744671823</v>
      </c>
      <c r="H91" s="89">
        <f t="shared" si="5"/>
        <v>6995.3100557885164</v>
      </c>
      <c r="I91" s="90">
        <f t="shared" si="5"/>
        <v>7008.6641293679322</v>
      </c>
      <c r="J91" s="89">
        <f t="shared" si="5"/>
        <v>7022.0266898083728</v>
      </c>
      <c r="K91" s="91">
        <f t="shared" si="5"/>
        <v>7035.3977317230638</v>
      </c>
    </row>
    <row r="92" spans="1:11" x14ac:dyDescent="0.35">
      <c r="A92" s="93">
        <v>790</v>
      </c>
      <c r="B92" s="89">
        <f t="shared" si="4"/>
        <v>7048.7772497354781</v>
      </c>
      <c r="C92" s="90">
        <f t="shared" si="4"/>
        <v>7062.1652384792887</v>
      </c>
      <c r="D92" s="89">
        <f t="shared" si="5"/>
        <v>7075.5616925983632</v>
      </c>
      <c r="E92" s="90">
        <f t="shared" si="5"/>
        <v>7088.9666067467024</v>
      </c>
      <c r="F92" s="89">
        <f t="shared" si="5"/>
        <v>7102.379975588432</v>
      </c>
      <c r="G92" s="90">
        <f t="shared" si="5"/>
        <v>7115.8017937977556</v>
      </c>
      <c r="H92" s="89">
        <f t="shared" si="5"/>
        <v>7129.2320560589351</v>
      </c>
      <c r="I92" s="90">
        <f t="shared" si="5"/>
        <v>7142.6707570662475</v>
      </c>
      <c r="J92" s="89">
        <f t="shared" si="5"/>
        <v>7156.1178915239589</v>
      </c>
      <c r="K92" s="91">
        <f t="shared" si="5"/>
        <v>7169.5734541462944</v>
      </c>
    </row>
    <row r="93" spans="1:11" x14ac:dyDescent="0.35">
      <c r="A93" s="93">
        <v>800</v>
      </c>
      <c r="B93" s="89">
        <f t="shared" si="4"/>
        <v>7183.0374396574043</v>
      </c>
      <c r="C93" s="90">
        <f t="shared" si="4"/>
        <v>7196.5098427913381</v>
      </c>
      <c r="D93" s="89">
        <f t="shared" si="5"/>
        <v>7209.990658292003</v>
      </c>
      <c r="E93" s="90">
        <f t="shared" si="5"/>
        <v>7223.4798809131453</v>
      </c>
      <c r="F93" s="89">
        <f t="shared" si="5"/>
        <v>7236.9775054183101</v>
      </c>
      <c r="G93" s="90">
        <f t="shared" si="5"/>
        <v>7250.4835265808215</v>
      </c>
      <c r="H93" s="89">
        <f t="shared" si="5"/>
        <v>7263.997939183736</v>
      </c>
      <c r="I93" s="90">
        <f t="shared" si="5"/>
        <v>7277.5207380198353</v>
      </c>
      <c r="J93" s="89">
        <f t="shared" si="5"/>
        <v>7291.0519178915683</v>
      </c>
      <c r="K93" s="91">
        <f t="shared" si="5"/>
        <v>7304.5914736110471</v>
      </c>
    </row>
    <row r="94" spans="1:11" x14ac:dyDescent="0.35">
      <c r="A94" s="108">
        <v>810</v>
      </c>
      <c r="B94" s="176">
        <f t="shared" si="4"/>
        <v>7318.1394</v>
      </c>
      <c r="C94" s="177">
        <f t="shared" si="4"/>
        <v>7331.6956918897504</v>
      </c>
      <c r="D94" s="178">
        <f t="shared" si="5"/>
        <v>7345.2603441211822</v>
      </c>
      <c r="E94" s="177">
        <f t="shared" si="5"/>
        <v>7358.8333515447139</v>
      </c>
      <c r="F94" s="178">
        <f t="shared" si="5"/>
        <v>7372.4147090202687</v>
      </c>
      <c r="G94" s="177">
        <f t="shared" si="5"/>
        <v>7386.0044114172451</v>
      </c>
      <c r="H94" s="178">
        <f t="shared" si="5"/>
        <v>7399.6024536144841</v>
      </c>
      <c r="I94" s="177">
        <f t="shared" si="5"/>
        <v>7413.2088305002444</v>
      </c>
      <c r="J94" s="178">
        <f t="shared" si="5"/>
        <v>7426.823536972177</v>
      </c>
      <c r="K94" s="179">
        <f t="shared" si="5"/>
        <v>7440.4465679372879</v>
      </c>
    </row>
    <row r="95" spans="1:11" x14ac:dyDescent="0.35">
      <c r="A95" s="93">
        <v>820</v>
      </c>
      <c r="B95" s="180">
        <f t="shared" si="4"/>
        <v>7454.0779183119139</v>
      </c>
      <c r="C95" s="90">
        <f t="shared" si="4"/>
        <v>7467.7175830216938</v>
      </c>
      <c r="D95" s="89">
        <f t="shared" si="5"/>
        <v>7481.3655570015435</v>
      </c>
      <c r="E95" s="90">
        <f t="shared" si="5"/>
        <v>7495.021835195621</v>
      </c>
      <c r="F95" s="89">
        <f t="shared" si="5"/>
        <v>7508.6864125573056</v>
      </c>
      <c r="G95" s="90">
        <f t="shared" si="5"/>
        <v>7522.359284049161</v>
      </c>
      <c r="H95" s="89">
        <f t="shared" si="5"/>
        <v>7536.0404446429184</v>
      </c>
      <c r="I95" s="90">
        <f t="shared" si="5"/>
        <v>7549.7298893194366</v>
      </c>
      <c r="J95" s="89">
        <f t="shared" si="5"/>
        <v>7563.4276130686894</v>
      </c>
      <c r="K95" s="91">
        <f t="shared" si="5"/>
        <v>7577.1336108897203</v>
      </c>
    </row>
    <row r="96" spans="1:11" x14ac:dyDescent="0.35">
      <c r="A96" s="93">
        <v>830</v>
      </c>
      <c r="B96" s="180">
        <f t="shared" si="4"/>
        <v>7590.8478777906303</v>
      </c>
      <c r="C96" s="90">
        <f t="shared" si="4"/>
        <v>7604.5704087885424</v>
      </c>
      <c r="D96" s="89">
        <f t="shared" si="5"/>
        <v>7618.3011989095758</v>
      </c>
      <c r="E96" s="90">
        <f t="shared" si="5"/>
        <v>7632.0402431888251</v>
      </c>
      <c r="F96" s="89">
        <f t="shared" si="5"/>
        <v>7645.7875366703202</v>
      </c>
      <c r="G96" s="90">
        <f t="shared" si="5"/>
        <v>7659.5430744070127</v>
      </c>
      <c r="H96" s="89">
        <f t="shared" si="5"/>
        <v>7673.3068514607403</v>
      </c>
      <c r="I96" s="90">
        <f t="shared" si="5"/>
        <v>7687.0788629022081</v>
      </c>
      <c r="J96" s="89">
        <f t="shared" si="5"/>
        <v>7700.8591038109535</v>
      </c>
      <c r="K96" s="91">
        <f t="shared" si="5"/>
        <v>7714.6475692753274</v>
      </c>
    </row>
    <row r="97" spans="1:11" x14ac:dyDescent="0.35">
      <c r="A97" s="93">
        <v>840</v>
      </c>
      <c r="B97" s="180">
        <f t="shared" si="4"/>
        <v>7728.4442543924597</v>
      </c>
      <c r="C97" s="90">
        <f t="shared" si="4"/>
        <v>7742.2491542682437</v>
      </c>
      <c r="D97" s="89">
        <f t="shared" si="5"/>
        <v>7756.0622640173024</v>
      </c>
      <c r="E97" s="90">
        <f t="shared" si="5"/>
        <v>7769.8835787629632</v>
      </c>
      <c r="F97" s="89">
        <f t="shared" si="5"/>
        <v>7783.7130936372332</v>
      </c>
      <c r="G97" s="90">
        <f t="shared" si="5"/>
        <v>7797.550803780774</v>
      </c>
      <c r="H97" s="89">
        <f t="shared" si="5"/>
        <v>7811.3967043428802</v>
      </c>
      <c r="I97" s="90">
        <f t="shared" si="5"/>
        <v>7825.2507904814429</v>
      </c>
      <c r="J97" s="89">
        <f t="shared" si="5"/>
        <v>7839.1130573629343</v>
      </c>
      <c r="K97" s="91">
        <f t="shared" si="5"/>
        <v>7852.9835001623806</v>
      </c>
    </row>
    <row r="98" spans="1:11" x14ac:dyDescent="0.35">
      <c r="A98" s="94">
        <v>850</v>
      </c>
      <c r="B98" s="181">
        <f t="shared" si="4"/>
        <v>7866.8621140633313</v>
      </c>
      <c r="C98" s="83">
        <f t="shared" si="4"/>
        <v>7880.7488942578402</v>
      </c>
      <c r="D98" s="84">
        <f t="shared" si="5"/>
        <v>7894.6438359464382</v>
      </c>
      <c r="E98" s="83">
        <f t="shared" si="5"/>
        <v>7908.5469343381101</v>
      </c>
      <c r="F98" s="84">
        <f t="shared" si="5"/>
        <v>7922.4581846502624</v>
      </c>
      <c r="G98" s="83">
        <f t="shared" si="5"/>
        <v>7936.3775821087092</v>
      </c>
      <c r="H98" s="84">
        <f t="shared" si="5"/>
        <v>7950.3051219476438</v>
      </c>
      <c r="I98" s="83">
        <f t="shared" si="5"/>
        <v>7964.240799409612</v>
      </c>
      <c r="J98" s="84">
        <f t="shared" si="5"/>
        <v>7978.1846097454845</v>
      </c>
      <c r="K98" s="85">
        <f t="shared" si="5"/>
        <v>7992.1365482144456</v>
      </c>
    </row>
    <row r="99" spans="1:11" x14ac:dyDescent="0.35">
      <c r="A99" s="93">
        <v>860</v>
      </c>
      <c r="B99" s="180">
        <f t="shared" si="4"/>
        <v>8006.0966100839532</v>
      </c>
      <c r="C99" s="90">
        <f t="shared" si="4"/>
        <v>8020.0647906297245</v>
      </c>
      <c r="D99" s="89">
        <f t="shared" si="5"/>
        <v>8034.0410851357083</v>
      </c>
      <c r="E99" s="90">
        <f t="shared" si="5"/>
        <v>8048.0254888940663</v>
      </c>
      <c r="F99" s="89">
        <f t="shared" si="5"/>
        <v>8062.0179972051455</v>
      </c>
      <c r="G99" s="90">
        <f t="shared" si="5"/>
        <v>8076.018605377446</v>
      </c>
      <c r="H99" s="89">
        <f t="shared" si="5"/>
        <v>8090.0273087276128</v>
      </c>
      <c r="I99" s="90">
        <f t="shared" si="5"/>
        <v>8104.0441025804084</v>
      </c>
      <c r="J99" s="89">
        <f t="shared" si="5"/>
        <v>8118.0689822686763</v>
      </c>
      <c r="K99" s="91">
        <f t="shared" si="5"/>
        <v>8132.101943133338</v>
      </c>
    </row>
    <row r="100" spans="1:11" x14ac:dyDescent="0.35">
      <c r="A100" s="93">
        <v>870</v>
      </c>
      <c r="B100" s="180">
        <f t="shared" si="4"/>
        <v>8146.1429805233511</v>
      </c>
      <c r="C100" s="90">
        <f t="shared" si="4"/>
        <v>8160.1920897957025</v>
      </c>
      <c r="D100" s="89">
        <f t="shared" si="5"/>
        <v>8174.249266315368</v>
      </c>
      <c r="E100" s="90">
        <f t="shared" si="5"/>
        <v>8188.3145054553061</v>
      </c>
      <c r="F100" s="89">
        <f t="shared" si="5"/>
        <v>8202.3878025964277</v>
      </c>
      <c r="G100" s="90">
        <f t="shared" si="5"/>
        <v>8216.4691531275694</v>
      </c>
      <c r="H100" s="89">
        <f t="shared" si="5"/>
        <v>8230.5585524454764</v>
      </c>
      <c r="I100" s="90">
        <f t="shared" si="5"/>
        <v>8244.6559959547812</v>
      </c>
      <c r="J100" s="89">
        <f t="shared" si="5"/>
        <v>8258.7614790679727</v>
      </c>
      <c r="K100" s="91">
        <f t="shared" si="5"/>
        <v>8272.8749972053884</v>
      </c>
    </row>
    <row r="101" spans="1:11" x14ac:dyDescent="0.35">
      <c r="A101" s="93">
        <v>880</v>
      </c>
      <c r="B101" s="180">
        <f t="shared" si="4"/>
        <v>8286.996545795173</v>
      </c>
      <c r="C101" s="90">
        <f t="shared" si="4"/>
        <v>8301.1261202732712</v>
      </c>
      <c r="D101" s="89">
        <f t="shared" si="5"/>
        <v>8315.263716083402</v>
      </c>
      <c r="E101" s="90">
        <f t="shared" si="5"/>
        <v>8329.4093286770349</v>
      </c>
      <c r="F101" s="89">
        <f t="shared" si="5"/>
        <v>8343.5629535133667</v>
      </c>
      <c r="G101" s="90">
        <f t="shared" si="5"/>
        <v>8357.7245860592993</v>
      </c>
      <c r="H101" s="89">
        <f t="shared" si="5"/>
        <v>8371.8942217894255</v>
      </c>
      <c r="I101" s="90">
        <f t="shared" si="5"/>
        <v>8386.0718561859994</v>
      </c>
      <c r="J101" s="89">
        <f t="shared" si="5"/>
        <v>8400.2574847389169</v>
      </c>
      <c r="K101" s="91">
        <f t="shared" si="5"/>
        <v>8414.4511029456935</v>
      </c>
    </row>
    <row r="102" spans="1:11" x14ac:dyDescent="0.35">
      <c r="A102" s="93">
        <v>890</v>
      </c>
      <c r="B102" s="180">
        <f t="shared" si="4"/>
        <v>8428.6527063114445</v>
      </c>
      <c r="C102" s="90">
        <f t="shared" si="4"/>
        <v>8442.8622903488649</v>
      </c>
      <c r="D102" s="89">
        <f t="shared" si="5"/>
        <v>8457.0798505782022</v>
      </c>
      <c r="E102" s="90">
        <f t="shared" si="5"/>
        <v>8471.3053825272436</v>
      </c>
      <c r="F102" s="89">
        <f t="shared" si="5"/>
        <v>8485.5388817312887</v>
      </c>
      <c r="G102" s="90">
        <f t="shared" si="5"/>
        <v>8499.7803437331277</v>
      </c>
      <c r="H102" s="89">
        <f t="shared" si="5"/>
        <v>8514.0297640830286</v>
      </c>
      <c r="I102" s="90">
        <f t="shared" si="5"/>
        <v>8528.2871383387064</v>
      </c>
      <c r="J102" s="89">
        <f t="shared" si="5"/>
        <v>8542.5524620653086</v>
      </c>
      <c r="K102" s="91">
        <f t="shared" si="5"/>
        <v>8556.8257308353895</v>
      </c>
    </row>
    <row r="103" spans="1:11" x14ac:dyDescent="0.35">
      <c r="A103" s="94">
        <v>900</v>
      </c>
      <c r="B103" s="181">
        <f t="shared" si="4"/>
        <v>8571.1069402288995</v>
      </c>
      <c r="C103" s="83">
        <f t="shared" si="4"/>
        <v>8585.3960858331502</v>
      </c>
      <c r="D103" s="84">
        <f t="shared" si="5"/>
        <v>8599.6931632428077</v>
      </c>
      <c r="E103" s="83">
        <f t="shared" si="5"/>
        <v>8613.998168059863</v>
      </c>
      <c r="F103" s="84">
        <f t="shared" si="5"/>
        <v>8628.3110958936122</v>
      </c>
      <c r="G103" s="83">
        <f t="shared" si="5"/>
        <v>8642.6319423606474</v>
      </c>
      <c r="H103" s="84">
        <f t="shared" si="5"/>
        <v>8656.9607030848165</v>
      </c>
      <c r="I103" s="83">
        <f t="shared" si="5"/>
        <v>8671.2973736972253</v>
      </c>
      <c r="J103" s="84">
        <f t="shared" si="5"/>
        <v>8685.6419498361993</v>
      </c>
      <c r="K103" s="85">
        <f t="shared" si="5"/>
        <v>8699.9944271472741</v>
      </c>
    </row>
    <row r="104" spans="1:11" x14ac:dyDescent="0.35">
      <c r="A104" s="93">
        <v>910</v>
      </c>
      <c r="B104" s="180">
        <f t="shared" si="4"/>
        <v>8714.3548012831779</v>
      </c>
      <c r="C104" s="90">
        <f t="shared" si="4"/>
        <v>8728.7230679037966</v>
      </c>
      <c r="D104" s="89">
        <f t="shared" si="5"/>
        <v>8743.0992226761737</v>
      </c>
      <c r="E104" s="90">
        <f t="shared" si="5"/>
        <v>8757.483261274474</v>
      </c>
      <c r="F104" s="89">
        <f t="shared" si="5"/>
        <v>8771.8751793799747</v>
      </c>
      <c r="G104" s="90">
        <f t="shared" si="5"/>
        <v>8786.2749726810471</v>
      </c>
      <c r="H104" s="89">
        <f t="shared" si="5"/>
        <v>8800.6826368731217</v>
      </c>
      <c r="I104" s="90">
        <f t="shared" si="5"/>
        <v>8815.0981676586889</v>
      </c>
      <c r="J104" s="89">
        <f t="shared" si="5"/>
        <v>8829.5215607472674</v>
      </c>
      <c r="K104" s="91">
        <f t="shared" si="5"/>
        <v>8843.9528118553899</v>
      </c>
    </row>
    <row r="105" spans="1:11" x14ac:dyDescent="0.35">
      <c r="A105" s="93">
        <v>920</v>
      </c>
      <c r="B105" s="180">
        <f t="shared" si="4"/>
        <v>8858.3919167065797</v>
      </c>
      <c r="C105" s="90">
        <f t="shared" si="4"/>
        <v>8872.8388710313393</v>
      </c>
      <c r="D105" s="89">
        <f t="shared" si="5"/>
        <v>8887.2936705671236</v>
      </c>
      <c r="E105" s="90">
        <f t="shared" si="5"/>
        <v>8901.7563110583178</v>
      </c>
      <c r="F105" s="89">
        <f t="shared" si="5"/>
        <v>8916.226788256241</v>
      </c>
      <c r="G105" s="90">
        <f t="shared" si="5"/>
        <v>8930.7050979190972</v>
      </c>
      <c r="H105" s="89">
        <f t="shared" si="5"/>
        <v>8945.1912358119735</v>
      </c>
      <c r="I105" s="90">
        <f t="shared" si="5"/>
        <v>8959.6851977068236</v>
      </c>
      <c r="J105" s="89">
        <f t="shared" si="5"/>
        <v>8974.1869793824408</v>
      </c>
      <c r="K105" s="91">
        <f t="shared" si="5"/>
        <v>8988.6965766244448</v>
      </c>
    </row>
    <row r="106" spans="1:11" x14ac:dyDescent="0.35">
      <c r="A106" s="93">
        <v>930</v>
      </c>
      <c r="B106" s="180">
        <f t="shared" si="4"/>
        <v>9003.2139852252621</v>
      </c>
      <c r="C106" s="90">
        <f t="shared" si="4"/>
        <v>9017.7392009841042</v>
      </c>
      <c r="D106" s="89">
        <f t="shared" si="5"/>
        <v>9032.2722197069561</v>
      </c>
      <c r="E106" s="90">
        <f t="shared" si="5"/>
        <v>9046.8130372065534</v>
      </c>
      <c r="F106" s="89">
        <f t="shared" si="5"/>
        <v>9061.3616493023692</v>
      </c>
      <c r="G106" s="90">
        <f t="shared" si="5"/>
        <v>9075.9180518205831</v>
      </c>
      <c r="H106" s="89">
        <f t="shared" si="5"/>
        <v>9090.4822405940813</v>
      </c>
      <c r="I106" s="90">
        <f t="shared" si="5"/>
        <v>9105.0542114624295</v>
      </c>
      <c r="J106" s="89">
        <f t="shared" si="5"/>
        <v>9119.6339602718454</v>
      </c>
      <c r="K106" s="91">
        <f t="shared" si="5"/>
        <v>9134.2214828752021</v>
      </c>
    </row>
    <row r="107" spans="1:11" x14ac:dyDescent="0.35">
      <c r="A107" s="93">
        <v>940</v>
      </c>
      <c r="B107" s="180">
        <f t="shared" si="4"/>
        <v>9148.8167751319961</v>
      </c>
      <c r="C107" s="90">
        <f t="shared" si="4"/>
        <v>9163.419832908332</v>
      </c>
      <c r="D107" s="89">
        <f t="shared" si="5"/>
        <v>9178.0306520769063</v>
      </c>
      <c r="E107" s="90">
        <f t="shared" si="5"/>
        <v>9192.6492285169879</v>
      </c>
      <c r="F107" s="89">
        <f t="shared" si="5"/>
        <v>9207.2755581144011</v>
      </c>
      <c r="G107" s="90">
        <f t="shared" si="5"/>
        <v>9221.909636761513</v>
      </c>
      <c r="H107" s="89">
        <f t="shared" si="5"/>
        <v>9236.5514603572155</v>
      </c>
      <c r="I107" s="90">
        <f t="shared" si="5"/>
        <v>9251.2010248068946</v>
      </c>
      <c r="J107" s="89">
        <f t="shared" si="5"/>
        <v>9265.8583260224314</v>
      </c>
      <c r="K107" s="91">
        <f t="shared" si="5"/>
        <v>9280.5233599221756</v>
      </c>
    </row>
    <row r="108" spans="1:11" x14ac:dyDescent="0.35">
      <c r="A108" s="94">
        <v>950</v>
      </c>
      <c r="B108" s="181">
        <f t="shared" si="4"/>
        <v>9295.1961224309307</v>
      </c>
      <c r="C108" s="83">
        <f t="shared" si="4"/>
        <v>9309.8766094799321</v>
      </c>
      <c r="D108" s="84">
        <f t="shared" si="5"/>
        <v>9324.5648170068416</v>
      </c>
      <c r="E108" s="83">
        <f t="shared" si="5"/>
        <v>9339.2607409557204</v>
      </c>
      <c r="F108" s="84">
        <f t="shared" si="5"/>
        <v>9353.9643772770123</v>
      </c>
      <c r="G108" s="83">
        <f t="shared" si="5"/>
        <v>9368.6757219275314</v>
      </c>
      <c r="H108" s="84">
        <f t="shared" si="5"/>
        <v>9383.3947708704509</v>
      </c>
      <c r="I108" s="83">
        <f t="shared" si="5"/>
        <v>9398.1215200752667</v>
      </c>
      <c r="J108" s="84">
        <f t="shared" si="5"/>
        <v>9412.8559655178069</v>
      </c>
      <c r="K108" s="85">
        <f t="shared" si="5"/>
        <v>9427.598103180193</v>
      </c>
    </row>
    <row r="109" spans="1:11" x14ac:dyDescent="0.35">
      <c r="A109" s="93">
        <v>960</v>
      </c>
      <c r="B109" s="180">
        <f t="shared" si="4"/>
        <v>9442.347929050833</v>
      </c>
      <c r="C109" s="90">
        <f t="shared" si="4"/>
        <v>9457.1054391244124</v>
      </c>
      <c r="D109" s="89">
        <f t="shared" si="5"/>
        <v>9471.870629401863</v>
      </c>
      <c r="E109" s="90">
        <f t="shared" si="5"/>
        <v>9486.6434958903556</v>
      </c>
      <c r="F109" s="89">
        <f t="shared" si="5"/>
        <v>9501.4240346032821</v>
      </c>
      <c r="G109" s="90">
        <f t="shared" si="5"/>
        <v>9516.2122415602389</v>
      </c>
      <c r="H109" s="89">
        <f t="shared" si="5"/>
        <v>9531.0081127870144</v>
      </c>
      <c r="I109" s="90">
        <f t="shared" si="5"/>
        <v>9545.811644315565</v>
      </c>
      <c r="J109" s="89">
        <f t="shared" si="5"/>
        <v>9560.6228321840044</v>
      </c>
      <c r="K109" s="91">
        <f t="shared" si="5"/>
        <v>9575.441672436591</v>
      </c>
    </row>
    <row r="110" spans="1:11" x14ac:dyDescent="0.35">
      <c r="A110" s="93">
        <v>970</v>
      </c>
      <c r="B110" s="180">
        <f t="shared" si="4"/>
        <v>9590.2681611237058</v>
      </c>
      <c r="C110" s="90">
        <f t="shared" si="4"/>
        <v>9605.1022943018379</v>
      </c>
      <c r="D110" s="89">
        <f t="shared" si="5"/>
        <v>9619.944068033572</v>
      </c>
      <c r="E110" s="90">
        <f t="shared" si="5"/>
        <v>9634.7934783875698</v>
      </c>
      <c r="F110" s="89">
        <f t="shared" si="5"/>
        <v>9649.6505214385543</v>
      </c>
      <c r="G110" s="90">
        <f t="shared" si="5"/>
        <v>9664.5151932672943</v>
      </c>
      <c r="H110" s="89">
        <f t="shared" si="5"/>
        <v>9679.3874899605944</v>
      </c>
      <c r="I110" s="90">
        <f t="shared" si="5"/>
        <v>9694.2674076112726</v>
      </c>
      <c r="J110" s="89">
        <f t="shared" si="5"/>
        <v>9709.1549423181423</v>
      </c>
      <c r="K110" s="91">
        <f t="shared" si="5"/>
        <v>9724.0500901860105</v>
      </c>
    </row>
    <row r="111" spans="1:11" x14ac:dyDescent="0.35">
      <c r="A111" s="93">
        <v>980</v>
      </c>
      <c r="B111" s="180">
        <f t="shared" si="4"/>
        <v>9738.9528473256469</v>
      </c>
      <c r="C111" s="90">
        <f t="shared" si="4"/>
        <v>9753.8632098537764</v>
      </c>
      <c r="D111" s="89">
        <f t="shared" si="5"/>
        <v>9768.7811738930704</v>
      </c>
      <c r="E111" s="90">
        <f t="shared" si="5"/>
        <v>9783.7067355721138</v>
      </c>
      <c r="F111" s="89">
        <f t="shared" si="5"/>
        <v>9798.6398910254065</v>
      </c>
      <c r="G111" s="90">
        <f t="shared" si="5"/>
        <v>9813.5806363933425</v>
      </c>
      <c r="H111" s="89">
        <f t="shared" si="5"/>
        <v>9828.5289678221961</v>
      </c>
      <c r="I111" s="90">
        <f t="shared" si="5"/>
        <v>9843.4848814640991</v>
      </c>
      <c r="J111" s="89">
        <f t="shared" si="5"/>
        <v>9858.4483734770401</v>
      </c>
      <c r="K111" s="91">
        <f t="shared" si="5"/>
        <v>9873.4194400248361</v>
      </c>
    </row>
    <row r="112" spans="1:11" x14ac:dyDescent="0.35">
      <c r="A112" s="93">
        <v>990</v>
      </c>
      <c r="B112" s="180">
        <f t="shared" si="4"/>
        <v>9888.3980772771301</v>
      </c>
      <c r="C112" s="90">
        <f t="shared" si="4"/>
        <v>9903.3842814093659</v>
      </c>
      <c r="D112" s="89">
        <f t="shared" si="5"/>
        <v>9918.378048602779</v>
      </c>
      <c r="E112" s="90">
        <f t="shared" si="5"/>
        <v>9933.3793750443801</v>
      </c>
      <c r="F112" s="89">
        <f t="shared" si="5"/>
        <v>9948.3882569269408</v>
      </c>
      <c r="G112" s="90">
        <f t="shared" si="5"/>
        <v>9963.4046904489805</v>
      </c>
      <c r="H112" s="89">
        <f t="shared" si="5"/>
        <v>9978.4286718147523</v>
      </c>
      <c r="I112" s="90">
        <f t="shared" si="5"/>
        <v>9993.4601972342243</v>
      </c>
      <c r="J112" s="89">
        <f t="shared" si="5"/>
        <v>10008.499262923067</v>
      </c>
      <c r="K112" s="91">
        <f t="shared" si="5"/>
        <v>10023.545865102649</v>
      </c>
    </row>
    <row r="113" spans="1:11" x14ac:dyDescent="0.35">
      <c r="A113" s="99">
        <v>1000</v>
      </c>
      <c r="B113" s="182">
        <f t="shared" si="4"/>
        <v>10038.599999999999</v>
      </c>
      <c r="C113" s="183">
        <f t="shared" si="4"/>
        <v>10053.661663847821</v>
      </c>
      <c r="D113" s="184">
        <f t="shared" si="5"/>
        <v>10068.730852884461</v>
      </c>
      <c r="E113" s="183">
        <f t="shared" si="5"/>
        <v>10083.80756335389</v>
      </c>
      <c r="F113" s="184">
        <f t="shared" si="5"/>
        <v>10098.891791505712</v>
      </c>
      <c r="G113" s="183">
        <f t="shared" si="5"/>
        <v>10113.983533595119</v>
      </c>
      <c r="H113" s="184">
        <f t="shared" si="5"/>
        <v>10129.082785882911</v>
      </c>
      <c r="I113" s="183">
        <f t="shared" si="5"/>
        <v>10144.189544635448</v>
      </c>
      <c r="J113" s="184">
        <f t="shared" si="5"/>
        <v>10159.30380612467</v>
      </c>
      <c r="K113" s="185">
        <f t="shared" si="5"/>
        <v>10174.425566628046</v>
      </c>
    </row>
  </sheetData>
  <sheetProtection algorithmName="SHA-512" hashValue="cuZO0uW5aVChC2LJqbrGDyaR7tx2NDqed9LBp4laDdDIq9dohyCOCPcV1gzzUIhe4lJfJ8sOnwhZ/GRadx70kg==" saltValue="cvFq4X+8MKt9pB5sWYD78w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25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195</v>
      </c>
      <c r="H6" s="18" t="s">
        <v>11</v>
      </c>
      <c r="I6" s="19">
        <v>0.06</v>
      </c>
      <c r="J6" s="20" t="s">
        <v>14</v>
      </c>
      <c r="K6" s="197">
        <v>2000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115" t="s">
        <v>31</v>
      </c>
      <c r="B8" s="116" t="s">
        <v>29</v>
      </c>
      <c r="C8" s="26"/>
      <c r="D8" s="26"/>
      <c r="E8" s="26"/>
      <c r="F8" s="16" t="s">
        <v>9</v>
      </c>
      <c r="G8" s="17">
        <v>6848</v>
      </c>
      <c r="H8" s="18" t="s">
        <v>12</v>
      </c>
      <c r="I8" s="34">
        <f>K6/3000</f>
        <v>0.66666666666666663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117">
        <f>I8*0.01*1000</f>
        <v>6.6666666666666661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67">
        <f>((($A13+C$12)/1000)^$B$7)*$B$6*3600*(($K$6/1000))</f>
        <v>0.42326454025821736</v>
      </c>
      <c r="D13" s="66">
        <f t="shared" ref="D13:K28" si="0">((($A13+D$12)/1000)^$B$7)*$B$6*3600*(($K$6/1000))</f>
        <v>1.1971729066095669</v>
      </c>
      <c r="E13" s="67">
        <f t="shared" si="0"/>
        <v>2.1993470663085453</v>
      </c>
      <c r="F13" s="66">
        <f t="shared" si="0"/>
        <v>3.3861163220657402</v>
      </c>
      <c r="G13" s="67">
        <f t="shared" si="0"/>
        <v>4.7322414224128559</v>
      </c>
      <c r="H13" s="66">
        <f t="shared" si="0"/>
        <v>6.220692899078041</v>
      </c>
      <c r="I13" s="67">
        <f t="shared" si="0"/>
        <v>7.83896898620731</v>
      </c>
      <c r="J13" s="66">
        <f t="shared" si="0"/>
        <v>9.5773832528765386</v>
      </c>
      <c r="K13" s="68">
        <f t="shared" si="0"/>
        <v>11.428142586971871</v>
      </c>
    </row>
    <row r="14" spans="1:11" x14ac:dyDescent="0.35">
      <c r="A14" s="65">
        <v>10</v>
      </c>
      <c r="B14" s="69">
        <f t="shared" ref="B14:K29" si="1">((($A14+B$12)/1000)^$B$7)*$B$6*3600*(($K$6/1000))</f>
        <v>13.384800000000004</v>
      </c>
      <c r="C14" s="70">
        <f t="shared" si="1"/>
        <v>15.441906338086639</v>
      </c>
      <c r="D14" s="69">
        <f t="shared" si="0"/>
        <v>17.594776530468351</v>
      </c>
      <c r="E14" s="70">
        <f t="shared" si="0"/>
        <v>19.839326038827018</v>
      </c>
      <c r="F14" s="69">
        <f t="shared" si="0"/>
        <v>22.171952510632863</v>
      </c>
      <c r="G14" s="70">
        <f t="shared" si="0"/>
        <v>24.589447731903192</v>
      </c>
      <c r="H14" s="66">
        <f t="shared" si="0"/>
        <v>27.088930576525883</v>
      </c>
      <c r="I14" s="67">
        <f t="shared" si="0"/>
        <v>29.667794920073206</v>
      </c>
      <c r="J14" s="66">
        <f t="shared" si="0"/>
        <v>32.323668478458302</v>
      </c>
      <c r="K14" s="68">
        <f t="shared" si="0"/>
        <v>35.054379790025671</v>
      </c>
    </row>
    <row r="15" spans="1:11" x14ac:dyDescent="0.35">
      <c r="A15" s="65">
        <v>20</v>
      </c>
      <c r="B15" s="66">
        <f t="shared" si="1"/>
        <v>37.857931379302819</v>
      </c>
      <c r="C15" s="67">
        <f t="shared" si="1"/>
        <v>40.732477689203272</v>
      </c>
      <c r="D15" s="66">
        <f t="shared" si="0"/>
        <v>43.676306744434328</v>
      </c>
      <c r="E15" s="67">
        <f t="shared" si="0"/>
        <v>46.687824772028925</v>
      </c>
      <c r="F15" s="66">
        <f t="shared" si="0"/>
        <v>49.765543192624349</v>
      </c>
      <c r="G15" s="67">
        <f t="shared" si="0"/>
        <v>52.908067532277151</v>
      </c>
      <c r="H15" s="66">
        <f t="shared" si="0"/>
        <v>56.114087904901737</v>
      </c>
      <c r="I15" s="67">
        <f t="shared" si="0"/>
        <v>59.382370790330661</v>
      </c>
      <c r="J15" s="66">
        <f>((($A15+J$12)/1000)^$B$7)*$B$6*3600*(($K$6/1000))</f>
        <v>62.711751889658444</v>
      </c>
      <c r="K15" s="68">
        <f t="shared" si="0"/>
        <v>66.101129882888941</v>
      </c>
    </row>
    <row r="16" spans="1:11" x14ac:dyDescent="0.35">
      <c r="A16" s="65">
        <v>30</v>
      </c>
      <c r="B16" s="66">
        <f t="shared" si="1"/>
        <v>69.549460947443748</v>
      </c>
      <c r="C16" s="67">
        <f t="shared" si="1"/>
        <v>73.055753922279379</v>
      </c>
      <c r="D16" s="66">
        <f t="shared" si="0"/>
        <v>76.619066023012337</v>
      </c>
      <c r="E16" s="67">
        <f t="shared" si="0"/>
        <v>80.238499029857778</v>
      </c>
      <c r="F16" s="66">
        <f t="shared" si="0"/>
        <v>83.913195883342212</v>
      </c>
      <c r="G16" s="67">
        <f t="shared" si="0"/>
        <v>87.642337633360768</v>
      </c>
      <c r="H16" s="66">
        <f t="shared" si="0"/>
        <v>91.4251406957749</v>
      </c>
      <c r="I16" s="67">
        <f t="shared" si="0"/>
        <v>95.260854377803739</v>
      </c>
      <c r="J16" s="66">
        <f t="shared" si="0"/>
        <v>99.148758639263278</v>
      </c>
      <c r="K16" s="68">
        <f t="shared" si="0"/>
        <v>103.08816206151778</v>
      </c>
    </row>
    <row r="17" spans="1:11" x14ac:dyDescent="0.35">
      <c r="A17" s="65">
        <v>40</v>
      </c>
      <c r="B17" s="66">
        <f t="shared" si="1"/>
        <v>107.07840000000004</v>
      </c>
      <c r="C17" s="67">
        <f t="shared" si="1"/>
        <v>111.11883289950379</v>
      </c>
      <c r="D17" s="66">
        <f t="shared" si="0"/>
        <v>115.20884475426145</v>
      </c>
      <c r="E17" s="67">
        <f t="shared" si="0"/>
        <v>119.34784169718891</v>
      </c>
      <c r="F17" s="66">
        <f t="shared" si="0"/>
        <v>123.53525070469303</v>
      </c>
      <c r="G17" s="67">
        <f t="shared" si="0"/>
        <v>127.77051840514697</v>
      </c>
      <c r="H17" s="66">
        <f t="shared" si="0"/>
        <v>132.05310998060372</v>
      </c>
      <c r="I17" s="67">
        <f t="shared" si="0"/>
        <v>136.3825081525703</v>
      </c>
      <c r="J17" s="66">
        <f t="shared" si="0"/>
        <v>140.75821224374681</v>
      </c>
      <c r="K17" s="68">
        <f t="shared" si="0"/>
        <v>145.17973730856849</v>
      </c>
    </row>
    <row r="18" spans="1:11" x14ac:dyDescent="0.35">
      <c r="A18" s="71">
        <v>50</v>
      </c>
      <c r="B18" s="72">
        <f t="shared" si="1"/>
        <v>149.64661332619593</v>
      </c>
      <c r="C18" s="73">
        <f t="shared" si="1"/>
        <v>154.15838445030161</v>
      </c>
      <c r="D18" s="72">
        <f t="shared" si="0"/>
        <v>158.71460831061617</v>
      </c>
      <c r="E18" s="73">
        <f t="shared" si="0"/>
        <v>163.31485536172789</v>
      </c>
      <c r="F18" s="72">
        <f t="shared" si="0"/>
        <v>167.95870827510714</v>
      </c>
      <c r="G18" s="73">
        <f t="shared" si="0"/>
        <v>172.64576137073283</v>
      </c>
      <c r="H18" s="72">
        <f t="shared" si="0"/>
        <v>177.37562008506313</v>
      </c>
      <c r="I18" s="73">
        <f t="shared" si="0"/>
        <v>182.1479004724203</v>
      </c>
      <c r="J18" s="72">
        <f t="shared" si="0"/>
        <v>186.96222873713424</v>
      </c>
      <c r="K18" s="74">
        <f t="shared" si="0"/>
        <v>191.8182407940501</v>
      </c>
    </row>
    <row r="19" spans="1:11" x14ac:dyDescent="0.35">
      <c r="A19" s="75">
        <v>60</v>
      </c>
      <c r="B19" s="76">
        <f t="shared" si="1"/>
        <v>196.71558185522559</v>
      </c>
      <c r="C19" s="77">
        <f t="shared" si="1"/>
        <v>201.65390604084575</v>
      </c>
      <c r="D19" s="76">
        <f t="shared" si="0"/>
        <v>206.63287601255792</v>
      </c>
      <c r="E19" s="77">
        <f t="shared" si="0"/>
        <v>211.65216262759722</v>
      </c>
      <c r="F19" s="76">
        <f t="shared" si="0"/>
        <v>216.71144461220712</v>
      </c>
      <c r="G19" s="77">
        <f t="shared" si="0"/>
        <v>221.81040825299436</v>
      </c>
      <c r="H19" s="76">
        <f t="shared" si="0"/>
        <v>226.94874710497047</v>
      </c>
      <c r="I19" s="77">
        <f t="shared" si="0"/>
        <v>232.12616171514051</v>
      </c>
      <c r="J19" s="76">
        <f t="shared" si="0"/>
        <v>237.3423593605855</v>
      </c>
      <c r="K19" s="78">
        <f t="shared" si="0"/>
        <v>242.59705380008103</v>
      </c>
    </row>
    <row r="20" spans="1:11" x14ac:dyDescent="0.35">
      <c r="A20" s="65">
        <v>70</v>
      </c>
      <c r="B20" s="79">
        <f t="shared" si="1"/>
        <v>247.88996503836145</v>
      </c>
      <c r="C20" s="80">
        <f t="shared" si="1"/>
        <v>253.22081910221647</v>
      </c>
      <c r="D20" s="79">
        <f t="shared" si="0"/>
        <v>258.58934782766653</v>
      </c>
      <c r="E20" s="80">
        <f t="shared" si="0"/>
        <v>263.99528865752069</v>
      </c>
      <c r="F20" s="79">
        <f t="shared" si="0"/>
        <v>269.43838444867669</v>
      </c>
      <c r="G20" s="80">
        <f t="shared" si="0"/>
        <v>274.91838328856795</v>
      </c>
      <c r="H20" s="79">
        <f t="shared" si="0"/>
        <v>280.43503832020519</v>
      </c>
      <c r="I20" s="80">
        <f t="shared" si="0"/>
        <v>285.98810757530515</v>
      </c>
      <c r="J20" s="79">
        <f t="shared" si="0"/>
        <v>291.57735381502818</v>
      </c>
      <c r="K20" s="81">
        <f t="shared" si="0"/>
        <v>297.2025443778881</v>
      </c>
    </row>
    <row r="21" spans="1:11" x14ac:dyDescent="0.35">
      <c r="A21" s="65">
        <v>80</v>
      </c>
      <c r="B21" s="79">
        <f t="shared" si="1"/>
        <v>302.86345103442238</v>
      </c>
      <c r="C21" s="80">
        <f t="shared" si="1"/>
        <v>308.5598498482405</v>
      </c>
      <c r="D21" s="79">
        <f t="shared" si="0"/>
        <v>314.29152104309583</v>
      </c>
      <c r="E21" s="80">
        <f t="shared" si="0"/>
        <v>320.05824887565154</v>
      </c>
      <c r="F21" s="79">
        <f t="shared" si="0"/>
        <v>325.85982151362595</v>
      </c>
      <c r="G21" s="80">
        <f t="shared" si="0"/>
        <v>331.69603091903281</v>
      </c>
      <c r="H21" s="79">
        <f t="shared" si="0"/>
        <v>337.56667273624362</v>
      </c>
      <c r="I21" s="80">
        <f t="shared" si="0"/>
        <v>343.47154618461917</v>
      </c>
      <c r="J21" s="79">
        <f t="shared" si="0"/>
        <v>349.41045395547457</v>
      </c>
      <c r="K21" s="81">
        <f t="shared" si="0"/>
        <v>355.38320211315244</v>
      </c>
    </row>
    <row r="22" spans="1:11" x14ac:dyDescent="0.35">
      <c r="A22" s="65">
        <v>90</v>
      </c>
      <c r="B22" s="79">
        <f t="shared" si="1"/>
        <v>361.38959999999975</v>
      </c>
      <c r="C22" s="80">
        <f t="shared" si="1"/>
        <v>367.42946014505122</v>
      </c>
      <c r="D22" s="79">
        <f t="shared" si="0"/>
        <v>373.50259817623152</v>
      </c>
      <c r="E22" s="80">
        <f t="shared" si="0"/>
        <v>379.60883273591156</v>
      </c>
      <c r="F22" s="79">
        <f t="shared" si="0"/>
        <v>385.74798539964848</v>
      </c>
      <c r="G22" s="80">
        <f t="shared" si="0"/>
        <v>391.91988059796108</v>
      </c>
      <c r="H22" s="79">
        <f t="shared" si="0"/>
        <v>398.12434554099491</v>
      </c>
      <c r="I22" s="80">
        <f t="shared" si="0"/>
        <v>404.36121014594124</v>
      </c>
      <c r="J22" s="79">
        <f t="shared" si="0"/>
        <v>410.63030696708165</v>
      </c>
      <c r="K22" s="81">
        <f t="shared" si="0"/>
        <v>416.93147112833901</v>
      </c>
    </row>
    <row r="23" spans="1:11" x14ac:dyDescent="0.35">
      <c r="A23" s="71">
        <v>100</v>
      </c>
      <c r="B23" s="82">
        <f t="shared" si="1"/>
        <v>423.26454025821732</v>
      </c>
      <c r="C23" s="118">
        <f t="shared" si="1"/>
        <v>429.62935442702604</v>
      </c>
      <c r="D23" s="82">
        <f t="shared" si="0"/>
        <v>436.02575608628467</v>
      </c>
      <c r="E23" s="118">
        <f t="shared" si="0"/>
        <v>442.4535900102133</v>
      </c>
      <c r="F23" s="82">
        <f t="shared" si="0"/>
        <v>448.91270323921395</v>
      </c>
      <c r="G23" s="118">
        <f t="shared" si="0"/>
        <v>455.40294502525995</v>
      </c>
      <c r="H23" s="82">
        <f t="shared" si="0"/>
        <v>461.92416677911177</v>
      </c>
      <c r="I23" s="118">
        <f t="shared" si="0"/>
        <v>468.47622201927669</v>
      </c>
      <c r="J23" s="82">
        <f t="shared" si="0"/>
        <v>475.05896632264552</v>
      </c>
      <c r="K23" s="119">
        <f t="shared" si="0"/>
        <v>481.67225727672979</v>
      </c>
    </row>
    <row r="24" spans="1:11" x14ac:dyDescent="0.35">
      <c r="A24" s="75">
        <v>110</v>
      </c>
      <c r="B24" s="120">
        <f t="shared" si="1"/>
        <v>488.31595443343872</v>
      </c>
      <c r="C24" s="121">
        <f t="shared" si="1"/>
        <v>494.98991926432825</v>
      </c>
      <c r="D24" s="120">
        <f t="shared" si="0"/>
        <v>501.69401511726744</v>
      </c>
      <c r="E24" s="121">
        <f t="shared" si="0"/>
        <v>508.42810717445866</v>
      </c>
      <c r="F24" s="120">
        <f t="shared" si="0"/>
        <v>515.192062411763</v>
      </c>
      <c r="G24" s="121">
        <f t="shared" si="0"/>
        <v>521.98574955927677</v>
      </c>
      <c r="H24" s="120">
        <f t="shared" si="0"/>
        <v>528.8090390631121</v>
      </c>
      <c r="I24" s="121">
        <f t="shared" si="0"/>
        <v>535.66180304832949</v>
      </c>
      <c r="J24" s="120">
        <f t="shared" si="0"/>
        <v>542.54391528298754</v>
      </c>
      <c r="K24" s="122">
        <f t="shared" si="0"/>
        <v>549.45525114325324</v>
      </c>
    </row>
    <row r="25" spans="1:11" x14ac:dyDescent="0.35">
      <c r="A25" s="65">
        <v>120</v>
      </c>
      <c r="B25" s="123">
        <f t="shared" si="1"/>
        <v>556.39568757954987</v>
      </c>
      <c r="C25" s="124">
        <f t="shared" si="1"/>
        <v>563.36510308368702</v>
      </c>
      <c r="D25" s="123">
        <f t="shared" si="0"/>
        <v>570.36337765694782</v>
      </c>
      <c r="E25" s="124">
        <f t="shared" si="0"/>
        <v>577.39039277908967</v>
      </c>
      <c r="F25" s="123">
        <f t="shared" si="0"/>
        <v>584.44603137823515</v>
      </c>
      <c r="G25" s="124">
        <f t="shared" si="0"/>
        <v>591.53017780160667</v>
      </c>
      <c r="H25" s="123">
        <f t="shared" si="0"/>
        <v>598.64271778708826</v>
      </c>
      <c r="I25" s="124">
        <f t="shared" si="0"/>
        <v>605.78353843557716</v>
      </c>
      <c r="J25" s="123">
        <f t="shared" si="0"/>
        <v>612.95252818409847</v>
      </c>
      <c r="K25" s="125">
        <f t="shared" si="0"/>
        <v>620.14957677965617</v>
      </c>
    </row>
    <row r="26" spans="1:11" x14ac:dyDescent="0.35">
      <c r="A26" s="65">
        <v>130</v>
      </c>
      <c r="B26" s="123">
        <f t="shared" si="1"/>
        <v>627.37457525379523</v>
      </c>
      <c r="C26" s="124">
        <f t="shared" si="1"/>
        <v>634.62741589785151</v>
      </c>
      <c r="D26" s="123">
        <f t="shared" si="0"/>
        <v>641.90799223886177</v>
      </c>
      <c r="E26" s="124">
        <f t="shared" si="0"/>
        <v>649.21619901611575</v>
      </c>
      <c r="F26" s="123">
        <f t="shared" si="0"/>
        <v>656.55193215832367</v>
      </c>
      <c r="G26" s="124">
        <f t="shared" si="0"/>
        <v>663.91508876138676</v>
      </c>
      <c r="H26" s="123">
        <f t="shared" si="0"/>
        <v>671.30556706673792</v>
      </c>
      <c r="I26" s="124">
        <f t="shared" si="0"/>
        <v>678.72326644024611</v>
      </c>
      <c r="J26" s="123">
        <f t="shared" si="0"/>
        <v>686.16808735166001</v>
      </c>
      <c r="K26" s="125">
        <f t="shared" si="0"/>
        <v>693.63993135457122</v>
      </c>
    </row>
    <row r="27" spans="1:11" x14ac:dyDescent="0.35">
      <c r="A27" s="65">
        <v>140</v>
      </c>
      <c r="B27" s="123">
        <f t="shared" si="1"/>
        <v>701.13870106688603</v>
      </c>
      <c r="C27" s="124">
        <f t="shared" si="1"/>
        <v>708.66430015178526</v>
      </c>
      <c r="D27" s="123">
        <f t="shared" si="0"/>
        <v>716.21663329915737</v>
      </c>
      <c r="E27" s="124">
        <f t="shared" si="0"/>
        <v>723.79560620748816</v>
      </c>
      <c r="F27" s="123">
        <f t="shared" si="0"/>
        <v>731.40112556619943</v>
      </c>
      <c r="G27" s="124">
        <f t="shared" si="0"/>
        <v>739.0330990384125</v>
      </c>
      <c r="H27" s="123">
        <f t="shared" si="0"/>
        <v>746.69143524413153</v>
      </c>
      <c r="I27" s="124">
        <f t="shared" si="0"/>
        <v>754.37604374383056</v>
      </c>
      <c r="J27" s="123">
        <f t="shared" si="0"/>
        <v>762.08683502242934</v>
      </c>
      <c r="K27" s="125">
        <f t="shared" si="0"/>
        <v>769.82372047365288</v>
      </c>
    </row>
    <row r="28" spans="1:11" x14ac:dyDescent="0.35">
      <c r="A28" s="71">
        <v>150</v>
      </c>
      <c r="B28" s="123">
        <f t="shared" si="1"/>
        <v>777.58661238475554</v>
      </c>
      <c r="C28" s="118">
        <f t="shared" si="1"/>
        <v>785.37542392160378</v>
      </c>
      <c r="D28" s="82">
        <f t="shared" si="0"/>
        <v>793.190069114106</v>
      </c>
      <c r="E28" s="118">
        <f t="shared" si="0"/>
        <v>801.03046284197592</v>
      </c>
      <c r="F28" s="82">
        <f t="shared" si="0"/>
        <v>808.89652082082455</v>
      </c>
      <c r="G28" s="118">
        <f t="shared" si="0"/>
        <v>816.78815958856774</v>
      </c>
      <c r="H28" s="82">
        <f t="shared" si="0"/>
        <v>824.70529649214245</v>
      </c>
      <c r="I28" s="118">
        <f t="shared" si="0"/>
        <v>832.64784967451817</v>
      </c>
      <c r="J28" s="82">
        <f t="shared" si="0"/>
        <v>840.61573806200204</v>
      </c>
      <c r="K28" s="119">
        <f t="shared" si="0"/>
        <v>848.60888135182506</v>
      </c>
    </row>
    <row r="29" spans="1:11" x14ac:dyDescent="0.35">
      <c r="A29" s="75">
        <v>160</v>
      </c>
      <c r="B29" s="120">
        <f t="shared" si="1"/>
        <v>856.62719999999979</v>
      </c>
      <c r="C29" s="121">
        <f t="shared" si="1"/>
        <v>864.67061520944594</v>
      </c>
      <c r="D29" s="120">
        <f t="shared" si="1"/>
        <v>872.73904891837469</v>
      </c>
      <c r="E29" s="121">
        <f t="shared" si="1"/>
        <v>880.83242378892191</v>
      </c>
      <c r="F29" s="120">
        <f t="shared" si="1"/>
        <v>888.9506631960304</v>
      </c>
      <c r="G29" s="121">
        <f t="shared" si="1"/>
        <v>897.09369121656437</v>
      </c>
      <c r="H29" s="120">
        <f t="shared" si="1"/>
        <v>905.26143261865957</v>
      </c>
      <c r="I29" s="121">
        <f t="shared" si="1"/>
        <v>913.4538128512969</v>
      </c>
      <c r="J29" s="120">
        <f t="shared" si="1"/>
        <v>921.67075803409182</v>
      </c>
      <c r="K29" s="122">
        <f t="shared" si="1"/>
        <v>929.91219494730319</v>
      </c>
    </row>
    <row r="30" spans="1:11" x14ac:dyDescent="0.35">
      <c r="A30" s="65">
        <v>170</v>
      </c>
      <c r="B30" s="123">
        <f t="shared" ref="B30:K55" si="2">((($A30+B$12)/1000)^$B$7)*$B$6*3600*(($K$6/1000))</f>
        <v>938.17805102204329</v>
      </c>
      <c r="C30" s="124">
        <f t="shared" si="2"/>
        <v>946.46825433069318</v>
      </c>
      <c r="D30" s="123">
        <f t="shared" si="2"/>
        <v>954.78273357751175</v>
      </c>
      <c r="E30" s="124">
        <f t="shared" si="2"/>
        <v>963.12141808944091</v>
      </c>
      <c r="F30" s="123">
        <f t="shared" si="2"/>
        <v>971.48423780709072</v>
      </c>
      <c r="G30" s="124">
        <f t="shared" si="2"/>
        <v>979.87112327591331</v>
      </c>
      <c r="H30" s="123">
        <f t="shared" si="2"/>
        <v>988.28200563754444</v>
      </c>
      <c r="I30" s="124">
        <f t="shared" si="2"/>
        <v>996.7168166213271</v>
      </c>
      <c r="J30" s="123">
        <f t="shared" si="2"/>
        <v>1005.1754885359976</v>
      </c>
      <c r="K30" s="125">
        <f t="shared" si="2"/>
        <v>1013.657954261536</v>
      </c>
    </row>
    <row r="31" spans="1:11" x14ac:dyDescent="0.35">
      <c r="A31" s="65">
        <v>180</v>
      </c>
      <c r="B31" s="123">
        <f t="shared" si="2"/>
        <v>1022.1641472411757</v>
      </c>
      <c r="C31" s="124">
        <f t="shared" si="2"/>
        <v>1030.6940014735706</v>
      </c>
      <c r="D31" s="123">
        <f t="shared" si="2"/>
        <v>1039.2474515051124</v>
      </c>
      <c r="E31" s="124">
        <f t="shared" si="2"/>
        <v>1047.8244324223963</v>
      </c>
      <c r="F31" s="123">
        <f t="shared" si="2"/>
        <v>1056.4248798448302</v>
      </c>
      <c r="G31" s="124">
        <f t="shared" si="2"/>
        <v>1065.0487299173876</v>
      </c>
      <c r="H31" s="123">
        <f t="shared" si="2"/>
        <v>1073.6959193034918</v>
      </c>
      <c r="I31" s="124">
        <f t="shared" si="2"/>
        <v>1082.366385178042</v>
      </c>
      <c r="J31" s="123">
        <f t="shared" si="2"/>
        <v>1091.0600652205628</v>
      </c>
      <c r="K31" s="125">
        <f t="shared" si="2"/>
        <v>1099.7768976084872</v>
      </c>
    </row>
    <row r="32" spans="1:11" x14ac:dyDescent="0.35">
      <c r="A32" s="65">
        <v>190</v>
      </c>
      <c r="B32" s="123">
        <f t="shared" si="2"/>
        <v>1108.5168210105608</v>
      </c>
      <c r="C32" s="124">
        <f t="shared" si="2"/>
        <v>1117.2797745803668</v>
      </c>
      <c r="D32" s="123">
        <f t="shared" si="2"/>
        <v>1126.0656979499745</v>
      </c>
      <c r="E32" s="124">
        <f t="shared" si="2"/>
        <v>1134.8745312236983</v>
      </c>
      <c r="F32" s="123">
        <f t="shared" si="2"/>
        <v>1143.7062149719741</v>
      </c>
      <c r="G32" s="124">
        <f t="shared" si="2"/>
        <v>1152.5606902253435</v>
      </c>
      <c r="H32" s="123">
        <f t="shared" si="2"/>
        <v>1161.4378984685482</v>
      </c>
      <c r="I32" s="124">
        <f t="shared" si="2"/>
        <v>1170.3377816347286</v>
      </c>
      <c r="J32" s="123">
        <f t="shared" si="2"/>
        <v>1179.2602820997267</v>
      </c>
      <c r="K32" s="125">
        <f t="shared" si="2"/>
        <v>1188.2053426764892</v>
      </c>
    </row>
    <row r="33" spans="1:11" x14ac:dyDescent="0.35">
      <c r="A33" s="71">
        <v>200</v>
      </c>
      <c r="B33" s="168">
        <f t="shared" si="2"/>
        <v>1197.1729066095679</v>
      </c>
      <c r="C33" s="118">
        <f t="shared" si="2"/>
        <v>1206.162917569718</v>
      </c>
      <c r="D33" s="82">
        <f t="shared" si="2"/>
        <v>1215.175319648595</v>
      </c>
      <c r="E33" s="118">
        <f t="shared" si="2"/>
        <v>1224.2100573535304</v>
      </c>
      <c r="F33" s="82">
        <f t="shared" si="2"/>
        <v>1233.267075602414</v>
      </c>
      <c r="G33" s="118">
        <f t="shared" si="2"/>
        <v>1242.3463197186522</v>
      </c>
      <c r="H33" s="82">
        <f t="shared" si="2"/>
        <v>1251.4477354262174</v>
      </c>
      <c r="I33" s="118">
        <f t="shared" si="2"/>
        <v>1260.5712688447816</v>
      </c>
      <c r="J33" s="82">
        <f t="shared" si="2"/>
        <v>1269.7168664849291</v>
      </c>
      <c r="K33" s="119">
        <f t="shared" si="2"/>
        <v>1278.8844752434566</v>
      </c>
    </row>
    <row r="34" spans="1:11" x14ac:dyDescent="0.35">
      <c r="A34" s="75">
        <v>210</v>
      </c>
      <c r="B34" s="120">
        <f t="shared" si="2"/>
        <v>1288.0740423987436</v>
      </c>
      <c r="C34" s="121">
        <f t="shared" si="2"/>
        <v>1297.2855156062058</v>
      </c>
      <c r="D34" s="120">
        <f t="shared" si="2"/>
        <v>1306.5188428938222</v>
      </c>
      <c r="E34" s="121">
        <f t="shared" si="2"/>
        <v>1315.7739726577397</v>
      </c>
      <c r="F34" s="120">
        <f t="shared" si="2"/>
        <v>1325.0508536579405</v>
      </c>
      <c r="G34" s="121">
        <f t="shared" si="2"/>
        <v>1334.3494350139918</v>
      </c>
      <c r="H34" s="120">
        <f t="shared" si="2"/>
        <v>1343.6696662008574</v>
      </c>
      <c r="I34" s="121">
        <f t="shared" si="2"/>
        <v>1353.0114970447798</v>
      </c>
      <c r="J34" s="120">
        <f t="shared" si="2"/>
        <v>1362.3748777192279</v>
      </c>
      <c r="K34" s="122">
        <f t="shared" si="2"/>
        <v>1371.759758740913</v>
      </c>
    </row>
    <row r="35" spans="1:11" x14ac:dyDescent="0.35">
      <c r="A35" s="65">
        <v>220</v>
      </c>
      <c r="B35" s="123">
        <f t="shared" si="2"/>
        <v>1381.1660909658624</v>
      </c>
      <c r="C35" s="124">
        <f t="shared" si="2"/>
        <v>1390.5938255855613</v>
      </c>
      <c r="D35" s="123">
        <f t="shared" si="2"/>
        <v>1400.042914123153</v>
      </c>
      <c r="E35" s="124">
        <f t="shared" si="2"/>
        <v>1409.5133084297004</v>
      </c>
      <c r="F35" s="123">
        <f t="shared" si="2"/>
        <v>1419.0049606805046</v>
      </c>
      <c r="G35" s="124">
        <f t="shared" si="2"/>
        <v>1428.517823371483</v>
      </c>
      <c r="H35" s="123">
        <f t="shared" si="2"/>
        <v>1438.0518493156019</v>
      </c>
      <c r="I35" s="124">
        <f t="shared" si="2"/>
        <v>1447.6069916393667</v>
      </c>
      <c r="J35" s="123">
        <f t="shared" si="2"/>
        <v>1457.1832037793624</v>
      </c>
      <c r="K35" s="125">
        <f t="shared" si="2"/>
        <v>1466.7804394788541</v>
      </c>
    </row>
    <row r="36" spans="1:11" x14ac:dyDescent="0.35">
      <c r="A36" s="93">
        <v>230</v>
      </c>
      <c r="B36" s="123">
        <f t="shared" si="2"/>
        <v>1476.3986527844304</v>
      </c>
      <c r="C36" s="124">
        <f t="shared" si="2"/>
        <v>1486.0377980427072</v>
      </c>
      <c r="D36" s="123">
        <f t="shared" si="2"/>
        <v>1495.697829897073</v>
      </c>
      <c r="E36" s="124">
        <f t="shared" si="2"/>
        <v>1505.378703284493</v>
      </c>
      <c r="F36" s="123">
        <f t="shared" si="2"/>
        <v>1515.080373432347</v>
      </c>
      <c r="G36" s="124">
        <f t="shared" si="2"/>
        <v>1524.8027958553328</v>
      </c>
      <c r="H36" s="123">
        <f t="shared" si="2"/>
        <v>1534.5459263524003</v>
      </c>
      <c r="I36" s="124">
        <f t="shared" si="2"/>
        <v>1544.3097210037386</v>
      </c>
      <c r="J36" s="123">
        <f t="shared" si="2"/>
        <v>1554.0941361678069</v>
      </c>
      <c r="K36" s="125">
        <f t="shared" si="2"/>
        <v>1563.8991284784086</v>
      </c>
    </row>
    <row r="37" spans="1:11" x14ac:dyDescent="0.35">
      <c r="A37" s="93">
        <v>240</v>
      </c>
      <c r="B37" s="123">
        <f t="shared" si="2"/>
        <v>1573.7246548418052</v>
      </c>
      <c r="C37" s="124">
        <f t="shared" si="2"/>
        <v>1583.5706724338804</v>
      </c>
      <c r="D37" s="123">
        <f t="shared" si="2"/>
        <v>1593.4371386973341</v>
      </c>
      <c r="E37" s="124">
        <f t="shared" si="2"/>
        <v>1603.3240113389288</v>
      </c>
      <c r="F37" s="123">
        <f t="shared" si="2"/>
        <v>1613.2312483267665</v>
      </c>
      <c r="G37" s="124">
        <f t="shared" si="2"/>
        <v>1623.158807887608</v>
      </c>
      <c r="H37" s="123">
        <f t="shared" si="2"/>
        <v>1633.1066485042343</v>
      </c>
      <c r="I37" s="124">
        <f t="shared" si="2"/>
        <v>1643.0747289128401</v>
      </c>
      <c r="J37" s="123">
        <f t="shared" si="2"/>
        <v>1653.0630081004635</v>
      </c>
      <c r="K37" s="125">
        <f t="shared" si="2"/>
        <v>1663.0714453024586</v>
      </c>
    </row>
    <row r="38" spans="1:11" x14ac:dyDescent="0.35">
      <c r="A38" s="94">
        <v>250</v>
      </c>
      <c r="B38" s="82">
        <f t="shared" si="2"/>
        <v>1673.1000000000004</v>
      </c>
      <c r="C38" s="118">
        <f t="shared" si="2"/>
        <v>1683.1486319176188</v>
      </c>
      <c r="D38" s="82">
        <f t="shared" si="2"/>
        <v>1693.2173010207782</v>
      </c>
      <c r="E38" s="118">
        <f t="shared" si="2"/>
        <v>1703.3059675134812</v>
      </c>
      <c r="F38" s="82">
        <f t="shared" si="2"/>
        <v>1713.4145918359127</v>
      </c>
      <c r="G38" s="118">
        <f t="shared" si="2"/>
        <v>1723.5431346621069</v>
      </c>
      <c r="H38" s="82">
        <f t="shared" si="2"/>
        <v>1733.6915568976578</v>
      </c>
      <c r="I38" s="118">
        <f t="shared" si="2"/>
        <v>1743.8598196774556</v>
      </c>
      <c r="J38" s="82">
        <f t="shared" si="2"/>
        <v>1754.0478843634487</v>
      </c>
      <c r="K38" s="119">
        <f t="shared" si="2"/>
        <v>1764.2557125424503</v>
      </c>
    </row>
    <row r="39" spans="1:11" x14ac:dyDescent="0.35">
      <c r="A39" s="95">
        <v>260</v>
      </c>
      <c r="B39" s="120">
        <f t="shared" si="2"/>
        <v>1774.4832660239545</v>
      </c>
      <c r="C39" s="121">
        <f t="shared" si="2"/>
        <v>1784.7305068380035</v>
      </c>
      <c r="D39" s="120">
        <f t="shared" si="2"/>
        <v>1794.9973972330649</v>
      </c>
      <c r="E39" s="121">
        <f t="shared" si="2"/>
        <v>1805.2838996739531</v>
      </c>
      <c r="F39" s="120">
        <f t="shared" si="2"/>
        <v>1815.5899768397642</v>
      </c>
      <c r="G39" s="121">
        <f t="shared" si="2"/>
        <v>1825.9155916218474</v>
      </c>
      <c r="H39" s="120">
        <f t="shared" si="2"/>
        <v>1836.2607071218017</v>
      </c>
      <c r="I39" s="121">
        <f t="shared" si="2"/>
        <v>1846.6252866494979</v>
      </c>
      <c r="J39" s="120">
        <f t="shared" si="2"/>
        <v>1857.0092937211236</v>
      </c>
      <c r="K39" s="122">
        <f t="shared" si="2"/>
        <v>1867.4126920572598</v>
      </c>
    </row>
    <row r="40" spans="1:11" x14ac:dyDescent="0.35">
      <c r="A40" s="93">
        <v>270</v>
      </c>
      <c r="B40" s="123">
        <f t="shared" si="2"/>
        <v>1877.8354455809808</v>
      </c>
      <c r="C40" s="124">
        <f t="shared" si="2"/>
        <v>1888.2775184159721</v>
      </c>
      <c r="D40" s="123">
        <f t="shared" si="2"/>
        <v>1898.7388748846836</v>
      </c>
      <c r="E40" s="124">
        <f t="shared" si="2"/>
        <v>1909.2194795064977</v>
      </c>
      <c r="F40" s="123">
        <f t="shared" si="2"/>
        <v>1919.7192969959272</v>
      </c>
      <c r="G40" s="124">
        <f t="shared" si="2"/>
        <v>1930.238292260829</v>
      </c>
      <c r="H40" s="123">
        <f t="shared" si="2"/>
        <v>1940.7764304006478</v>
      </c>
      <c r="I40" s="124">
        <f t="shared" si="2"/>
        <v>1951.333676704679</v>
      </c>
      <c r="J40" s="123">
        <f t="shared" si="2"/>
        <v>1961.9099966503538</v>
      </c>
      <c r="K40" s="125">
        <f t="shared" si="2"/>
        <v>1972.5053559015432</v>
      </c>
    </row>
    <row r="41" spans="1:11" x14ac:dyDescent="0.35">
      <c r="A41" s="93">
        <v>280</v>
      </c>
      <c r="B41" s="123">
        <f t="shared" si="2"/>
        <v>1983.1197203068912</v>
      </c>
      <c r="C41" s="124">
        <f t="shared" si="2"/>
        <v>1993.7530558981557</v>
      </c>
      <c r="D41" s="123">
        <f t="shared" si="2"/>
        <v>2004.405328888585</v>
      </c>
      <c r="E41" s="124">
        <f t="shared" si="2"/>
        <v>2015.0765056713064</v>
      </c>
      <c r="F41" s="123">
        <f t="shared" si="2"/>
        <v>2025.7665528177317</v>
      </c>
      <c r="G41" s="124">
        <f t="shared" si="2"/>
        <v>2036.4754370759886</v>
      </c>
      <c r="H41" s="123">
        <f t="shared" si="2"/>
        <v>2047.2031253693717</v>
      </c>
      <c r="I41" s="124">
        <f t="shared" si="2"/>
        <v>2057.9495847948047</v>
      </c>
      <c r="J41" s="123">
        <f t="shared" si="2"/>
        <v>2068.7147826213322</v>
      </c>
      <c r="K41" s="125">
        <f t="shared" si="2"/>
        <v>2079.4986862886212</v>
      </c>
    </row>
    <row r="42" spans="1:11" x14ac:dyDescent="0.35">
      <c r="A42" s="93">
        <v>290</v>
      </c>
      <c r="B42" s="123">
        <f t="shared" si="2"/>
        <v>2090.3012634054826</v>
      </c>
      <c r="C42" s="124">
        <f t="shared" si="2"/>
        <v>2101.1224817484172</v>
      </c>
      <c r="D42" s="123">
        <f t="shared" si="2"/>
        <v>2111.9623092601651</v>
      </c>
      <c r="E42" s="124">
        <f t="shared" si="2"/>
        <v>2122.8207140482914</v>
      </c>
      <c r="F42" s="123">
        <f t="shared" si="2"/>
        <v>2133.6976643837693</v>
      </c>
      <c r="G42" s="124">
        <f t="shared" si="2"/>
        <v>2144.5931286995956</v>
      </c>
      <c r="H42" s="123">
        <f t="shared" si="2"/>
        <v>2155.5070755894139</v>
      </c>
      <c r="I42" s="124">
        <f t="shared" si="2"/>
        <v>2166.4394738061583</v>
      </c>
      <c r="J42" s="123">
        <f t="shared" si="2"/>
        <v>2177.390292260709</v>
      </c>
      <c r="K42" s="125">
        <f t="shared" si="2"/>
        <v>2188.3595000205669</v>
      </c>
    </row>
    <row r="43" spans="1:11" x14ac:dyDescent="0.35">
      <c r="A43" s="94">
        <v>300</v>
      </c>
      <c r="B43" s="82">
        <f t="shared" si="2"/>
        <v>2199.3470663085432</v>
      </c>
      <c r="C43" s="118">
        <f t="shared" si="2"/>
        <v>2210.3529605014683</v>
      </c>
      <c r="D43" s="82">
        <f t="shared" si="2"/>
        <v>2221.3771521289023</v>
      </c>
      <c r="E43" s="118">
        <f t="shared" si="2"/>
        <v>2232.4196108718761</v>
      </c>
      <c r="F43" s="82">
        <f t="shared" si="2"/>
        <v>2243.4803065616425</v>
      </c>
      <c r="G43" s="118">
        <f t="shared" si="2"/>
        <v>2254.5592091784329</v>
      </c>
      <c r="H43" s="82">
        <f t="shared" si="2"/>
        <v>2265.656288850239</v>
      </c>
      <c r="I43" s="118">
        <f t="shared" si="2"/>
        <v>2276.7715158516075</v>
      </c>
      <c r="J43" s="82">
        <f t="shared" si="2"/>
        <v>2287.9048606024417</v>
      </c>
      <c r="K43" s="119">
        <f t="shared" si="2"/>
        <v>2299.0562936668175</v>
      </c>
    </row>
    <row r="44" spans="1:11" x14ac:dyDescent="0.35">
      <c r="A44" s="95">
        <v>310</v>
      </c>
      <c r="B44" s="120">
        <f t="shared" si="2"/>
        <v>2310.2257857518257</v>
      </c>
      <c r="C44" s="121">
        <f t="shared" si="2"/>
        <v>2321.4133077064089</v>
      </c>
      <c r="D44" s="120">
        <f t="shared" si="2"/>
        <v>2332.6188305202245</v>
      </c>
      <c r="E44" s="121">
        <f t="shared" si="2"/>
        <v>2343.842325322516</v>
      </c>
      <c r="F44" s="120">
        <f t="shared" si="2"/>
        <v>2355.0837633809947</v>
      </c>
      <c r="G44" s="121">
        <f t="shared" si="2"/>
        <v>2366.3431161007397</v>
      </c>
      <c r="H44" s="120">
        <f t="shared" si="2"/>
        <v>2377.6203550231048</v>
      </c>
      <c r="I44" s="121">
        <f t="shared" si="2"/>
        <v>2388.9154518246396</v>
      </c>
      <c r="J44" s="120">
        <f t="shared" si="2"/>
        <v>2400.2283783160237</v>
      </c>
      <c r="K44" s="122">
        <f t="shared" si="2"/>
        <v>2411.5591064410091</v>
      </c>
    </row>
    <row r="45" spans="1:11" x14ac:dyDescent="0.35">
      <c r="A45" s="93">
        <v>320</v>
      </c>
      <c r="B45" s="123">
        <f t="shared" si="2"/>
        <v>2422.9076082753795</v>
      </c>
      <c r="C45" s="124">
        <f t="shared" si="2"/>
        <v>2434.2738560259145</v>
      </c>
      <c r="D45" s="123">
        <f t="shared" si="2"/>
        <v>2445.6578220293732</v>
      </c>
      <c r="E45" s="124">
        <f t="shared" si="2"/>
        <v>2457.0594787514792</v>
      </c>
      <c r="F45" s="123">
        <f t="shared" si="2"/>
        <v>2468.4787987859236</v>
      </c>
      <c r="G45" s="124">
        <f t="shared" si="2"/>
        <v>2479.9157548533785</v>
      </c>
      <c r="H45" s="123">
        <f t="shared" si="2"/>
        <v>2491.3703198005178</v>
      </c>
      <c r="I45" s="124">
        <f t="shared" si="2"/>
        <v>2502.8424665990515</v>
      </c>
      <c r="J45" s="123">
        <f t="shared" si="2"/>
        <v>2514.3321683447666</v>
      </c>
      <c r="K45" s="125">
        <f t="shared" si="2"/>
        <v>2525.8393982565813</v>
      </c>
    </row>
    <row r="46" spans="1:11" x14ac:dyDescent="0.35">
      <c r="A46" s="93">
        <v>330</v>
      </c>
      <c r="B46" s="123">
        <f t="shared" si="2"/>
        <v>2537.3641296756127</v>
      </c>
      <c r="C46" s="124">
        <f t="shared" si="2"/>
        <v>2548.906336064244</v>
      </c>
      <c r="D46" s="123">
        <f t="shared" si="2"/>
        <v>2560.4659910052128</v>
      </c>
      <c r="E46" s="124">
        <f t="shared" si="2"/>
        <v>2572.0430682007</v>
      </c>
      <c r="F46" s="123">
        <f t="shared" si="2"/>
        <v>2583.6375414714371</v>
      </c>
      <c r="G46" s="124">
        <f t="shared" si="2"/>
        <v>2595.2493847558162</v>
      </c>
      <c r="H46" s="123">
        <f t="shared" si="2"/>
        <v>2606.8785721090085</v>
      </c>
      <c r="I46" s="124">
        <f t="shared" si="2"/>
        <v>2618.525077702097</v>
      </c>
      <c r="J46" s="123">
        <f t="shared" si="2"/>
        <v>2630.1888758212199</v>
      </c>
      <c r="K46" s="125">
        <f t="shared" si="2"/>
        <v>2641.8699408667117</v>
      </c>
    </row>
    <row r="47" spans="1:11" x14ac:dyDescent="0.35">
      <c r="A47" s="93">
        <v>340</v>
      </c>
      <c r="B47" s="123">
        <f t="shared" si="2"/>
        <v>2653.5682473522634</v>
      </c>
      <c r="C47" s="124">
        <f t="shared" si="2"/>
        <v>2665.2837699040911</v>
      </c>
      <c r="D47" s="123">
        <f t="shared" si="2"/>
        <v>2677.0164832601085</v>
      </c>
      <c r="E47" s="124">
        <f t="shared" si="2"/>
        <v>2688.7663622691061</v>
      </c>
      <c r="F47" s="123">
        <f t="shared" si="2"/>
        <v>2700.5333818899489</v>
      </c>
      <c r="G47" s="124">
        <f t="shared" si="2"/>
        <v>2712.3175171907733</v>
      </c>
      <c r="H47" s="123">
        <f t="shared" si="2"/>
        <v>2724.1187433481909</v>
      </c>
      <c r="I47" s="124">
        <f t="shared" si="2"/>
        <v>2735.9370356465088</v>
      </c>
      <c r="J47" s="123">
        <f t="shared" si="2"/>
        <v>2747.7723694769547</v>
      </c>
      <c r="K47" s="125">
        <f t="shared" si="2"/>
        <v>2759.6247203369007</v>
      </c>
    </row>
    <row r="48" spans="1:11" x14ac:dyDescent="0.35">
      <c r="A48" s="94">
        <v>350</v>
      </c>
      <c r="B48" s="82">
        <f t="shared" si="2"/>
        <v>2771.4940638291105</v>
      </c>
      <c r="C48" s="118">
        <f t="shared" si="2"/>
        <v>2783.38037566098</v>
      </c>
      <c r="D48" s="82">
        <f t="shared" si="2"/>
        <v>2795.283631643797</v>
      </c>
      <c r="E48" s="118">
        <f t="shared" si="2"/>
        <v>2807.2038076919971</v>
      </c>
      <c r="F48" s="82">
        <f t="shared" si="2"/>
        <v>2819.1408798224361</v>
      </c>
      <c r="G48" s="118">
        <f t="shared" si="2"/>
        <v>2831.0948241536662</v>
      </c>
      <c r="H48" s="82">
        <f t="shared" si="2"/>
        <v>2843.065616905219</v>
      </c>
      <c r="I48" s="118">
        <f t="shared" si="2"/>
        <v>2855.0532343968953</v>
      </c>
      <c r="J48" s="82">
        <f t="shared" si="2"/>
        <v>2867.0576530480616</v>
      </c>
      <c r="K48" s="119">
        <f t="shared" si="2"/>
        <v>2879.0788493769564</v>
      </c>
    </row>
    <row r="49" spans="1:11" x14ac:dyDescent="0.35">
      <c r="A49" s="95">
        <v>360</v>
      </c>
      <c r="B49" s="120">
        <f t="shared" si="2"/>
        <v>2891.1167999999998</v>
      </c>
      <c r="C49" s="121">
        <f t="shared" si="2"/>
        <v>2903.1714816311128</v>
      </c>
      <c r="D49" s="120">
        <f t="shared" si="2"/>
        <v>2915.2428710810368</v>
      </c>
      <c r="E49" s="121">
        <f t="shared" si="2"/>
        <v>2927.3309452566723</v>
      </c>
      <c r="F49" s="120">
        <f t="shared" si="2"/>
        <v>2939.4356811604093</v>
      </c>
      <c r="G49" s="121">
        <f t="shared" si="2"/>
        <v>2951.5570558894769</v>
      </c>
      <c r="H49" s="120">
        <f t="shared" si="2"/>
        <v>2963.6950466352869</v>
      </c>
      <c r="I49" s="121">
        <f t="shared" si="2"/>
        <v>2975.8496306827919</v>
      </c>
      <c r="J49" s="120">
        <f t="shared" si="2"/>
        <v>2988.0207854098526</v>
      </c>
      <c r="K49" s="122">
        <f t="shared" si="2"/>
        <v>3000.2084882866016</v>
      </c>
    </row>
    <row r="50" spans="1:11" x14ac:dyDescent="0.35">
      <c r="A50" s="93">
        <v>370</v>
      </c>
      <c r="B50" s="123">
        <f t="shared" si="2"/>
        <v>3012.4127168748178</v>
      </c>
      <c r="C50" s="124">
        <f t="shared" si="2"/>
        <v>3024.6334488273073</v>
      </c>
      <c r="D50" s="123">
        <f t="shared" si="2"/>
        <v>3036.8706618872925</v>
      </c>
      <c r="E50" s="124">
        <f t="shared" si="2"/>
        <v>3049.1243338877985</v>
      </c>
      <c r="F50" s="123">
        <f t="shared" si="2"/>
        <v>3061.394442751056</v>
      </c>
      <c r="G50" s="124">
        <f t="shared" si="2"/>
        <v>3073.6809664879015</v>
      </c>
      <c r="H50" s="123">
        <f t="shared" si="2"/>
        <v>3085.9838831971879</v>
      </c>
      <c r="I50" s="124">
        <f t="shared" si="2"/>
        <v>3098.3031710651962</v>
      </c>
      <c r="J50" s="123">
        <f t="shared" si="2"/>
        <v>3110.638808365059</v>
      </c>
      <c r="K50" s="125">
        <f t="shared" si="2"/>
        <v>3122.9907734561853</v>
      </c>
    </row>
    <row r="51" spans="1:11" x14ac:dyDescent="0.35">
      <c r="A51" s="93">
        <v>380</v>
      </c>
      <c r="B51" s="123">
        <f t="shared" si="2"/>
        <v>3135.3590447836882</v>
      </c>
      <c r="C51" s="124">
        <f t="shared" si="2"/>
        <v>3147.74360087782</v>
      </c>
      <c r="D51" s="123">
        <f t="shared" si="2"/>
        <v>3160.1444203534193</v>
      </c>
      <c r="E51" s="124">
        <f t="shared" si="2"/>
        <v>3172.5614819093503</v>
      </c>
      <c r="F51" s="123">
        <f t="shared" si="2"/>
        <v>3184.9947643279584</v>
      </c>
      <c r="G51" s="124">
        <f t="shared" si="2"/>
        <v>3197.4442464745248</v>
      </c>
      <c r="H51" s="123">
        <f t="shared" si="2"/>
        <v>3209.909907296726</v>
      </c>
      <c r="I51" s="124">
        <f t="shared" si="2"/>
        <v>3222.3917258241027</v>
      </c>
      <c r="J51" s="123">
        <f t="shared" si="2"/>
        <v>3234.8896811675295</v>
      </c>
      <c r="K51" s="125">
        <f t="shared" si="2"/>
        <v>3247.4037525186882</v>
      </c>
    </row>
    <row r="52" spans="1:11" x14ac:dyDescent="0.35">
      <c r="A52" s="93">
        <v>390</v>
      </c>
      <c r="B52" s="123">
        <f t="shared" si="2"/>
        <v>3259.9339191495524</v>
      </c>
      <c r="C52" s="124">
        <f t="shared" si="2"/>
        <v>3272.4801604118702</v>
      </c>
      <c r="D52" s="123">
        <f t="shared" si="2"/>
        <v>3285.0424557366532</v>
      </c>
      <c r="E52" s="124">
        <f t="shared" si="2"/>
        <v>3297.6207846336706</v>
      </c>
      <c r="F52" s="123">
        <f t="shared" si="2"/>
        <v>3310.21512669095</v>
      </c>
      <c r="G52" s="124">
        <f t="shared" si="2"/>
        <v>3322.8254615742794</v>
      </c>
      <c r="H52" s="123">
        <f t="shared" si="2"/>
        <v>3335.4517690267116</v>
      </c>
      <c r="I52" s="124">
        <f t="shared" si="2"/>
        <v>3348.0940288680836</v>
      </c>
      <c r="J52" s="123">
        <f t="shared" si="2"/>
        <v>3360.7522209945241</v>
      </c>
      <c r="K52" s="125">
        <f t="shared" si="2"/>
        <v>3373.42632537798</v>
      </c>
    </row>
    <row r="53" spans="1:11" x14ac:dyDescent="0.35">
      <c r="A53" s="99">
        <v>400</v>
      </c>
      <c r="B53" s="169">
        <f t="shared" si="2"/>
        <v>3386.1163220657386</v>
      </c>
      <c r="C53" s="170">
        <f t="shared" si="2"/>
        <v>3398.8221911799565</v>
      </c>
      <c r="D53" s="169">
        <f t="shared" si="2"/>
        <v>3411.5439129171946</v>
      </c>
      <c r="E53" s="170">
        <f t="shared" si="2"/>
        <v>3424.2814675479513</v>
      </c>
      <c r="F53" s="169">
        <f t="shared" si="2"/>
        <v>3437.0348354162079</v>
      </c>
      <c r="G53" s="170">
        <f t="shared" si="2"/>
        <v>3449.8039969389688</v>
      </c>
      <c r="H53" s="169">
        <f t="shared" si="2"/>
        <v>3462.5889326058141</v>
      </c>
      <c r="I53" s="170">
        <f t="shared" si="2"/>
        <v>3475.3896229784536</v>
      </c>
      <c r="J53" s="169">
        <f t="shared" si="2"/>
        <v>3488.2060486902774</v>
      </c>
      <c r="K53" s="171">
        <f t="shared" si="2"/>
        <v>3501.0381904459246</v>
      </c>
    </row>
    <row r="54" spans="1:11" x14ac:dyDescent="0.35">
      <c r="A54" s="93">
        <v>410</v>
      </c>
      <c r="B54" s="123">
        <f t="shared" si="2"/>
        <v>3513.8860290208386</v>
      </c>
      <c r="C54" s="124">
        <f t="shared" si="2"/>
        <v>3526.7495452608432</v>
      </c>
      <c r="D54" s="123">
        <f t="shared" si="2"/>
        <v>3539.6287200817069</v>
      </c>
      <c r="E54" s="124">
        <f t="shared" si="2"/>
        <v>3552.5235344687294</v>
      </c>
      <c r="F54" s="123">
        <f t="shared" si="2"/>
        <v>3565.4339694763016</v>
      </c>
      <c r="G54" s="124">
        <f t="shared" si="2"/>
        <v>3578.3600062275118</v>
      </c>
      <c r="H54" s="123">
        <f t="shared" si="2"/>
        <v>3591.3016259137112</v>
      </c>
      <c r="I54" s="124">
        <f t="shared" si="2"/>
        <v>3604.2588097941148</v>
      </c>
      <c r="J54" s="123">
        <f t="shared" si="2"/>
        <v>3617.2315391953907</v>
      </c>
      <c r="K54" s="125">
        <f t="shared" si="2"/>
        <v>3630.2197955112561</v>
      </c>
    </row>
    <row r="55" spans="1:11" x14ac:dyDescent="0.35">
      <c r="A55" s="93">
        <v>420</v>
      </c>
      <c r="B55" s="123">
        <f t="shared" si="2"/>
        <v>3643.2235602020796</v>
      </c>
      <c r="C55" s="124">
        <f t="shared" si="2"/>
        <v>3656.2428147944806</v>
      </c>
      <c r="D55" s="123">
        <f t="shared" si="2"/>
        <v>3669.277540880938</v>
      </c>
      <c r="E55" s="124">
        <f t="shared" si="2"/>
        <v>3682.3277201193996</v>
      </c>
      <c r="F55" s="123">
        <f t="shared" si="2"/>
        <v>3695.3933342328937</v>
      </c>
      <c r="G55" s="124">
        <f t="shared" ref="D55:K87" si="3">((($A55+G$12)/1000)^$B$7)*$B$6*3600*(($K$6/1000))</f>
        <v>3708.4743650091468</v>
      </c>
      <c r="H55" s="123">
        <f t="shared" si="3"/>
        <v>3721.5707943002035</v>
      </c>
      <c r="I55" s="124">
        <f t="shared" si="3"/>
        <v>3734.6826040220426</v>
      </c>
      <c r="J55" s="123">
        <f t="shared" si="3"/>
        <v>3747.8097761542144</v>
      </c>
      <c r="K55" s="125">
        <f t="shared" si="3"/>
        <v>3760.9522927394551</v>
      </c>
    </row>
    <row r="56" spans="1:11" x14ac:dyDescent="0.35">
      <c r="A56" s="93">
        <v>430</v>
      </c>
      <c r="B56" s="123">
        <f t="shared" ref="B56:C113" si="4">((($A56+B$12)/1000)^$B$7)*$B$6*3600*(($K$6/1000))</f>
        <v>3774.1101358833284</v>
      </c>
      <c r="C56" s="124">
        <f t="shared" si="4"/>
        <v>3787.2832877538585</v>
      </c>
      <c r="D56" s="123">
        <f t="shared" si="3"/>
        <v>3800.4717305811646</v>
      </c>
      <c r="E56" s="124">
        <f t="shared" si="3"/>
        <v>3813.6754466571006</v>
      </c>
      <c r="F56" s="123">
        <f t="shared" si="3"/>
        <v>3826.8944183349031</v>
      </c>
      <c r="G56" s="124">
        <f t="shared" si="3"/>
        <v>3840.1286280288377</v>
      </c>
      <c r="H56" s="123">
        <f t="shared" si="3"/>
        <v>3853.3780582138384</v>
      </c>
      <c r="I56" s="124">
        <f t="shared" si="3"/>
        <v>3866.6426914251724</v>
      </c>
      <c r="J56" s="123">
        <f t="shared" si="3"/>
        <v>3879.9225102580881</v>
      </c>
      <c r="K56" s="125">
        <f t="shared" si="3"/>
        <v>3893.217497367471</v>
      </c>
    </row>
    <row r="57" spans="1:11" x14ac:dyDescent="0.35">
      <c r="A57" s="93">
        <v>440</v>
      </c>
      <c r="B57" s="123">
        <f t="shared" si="4"/>
        <v>3906.5276354675088</v>
      </c>
      <c r="C57" s="124">
        <f t="shared" si="4"/>
        <v>3919.8529073313503</v>
      </c>
      <c r="D57" s="123">
        <f t="shared" si="3"/>
        <v>3933.1932957907729</v>
      </c>
      <c r="E57" s="124">
        <f t="shared" si="3"/>
        <v>3946.5487837358505</v>
      </c>
      <c r="F57" s="123">
        <f t="shared" si="3"/>
        <v>3959.9193541146251</v>
      </c>
      <c r="G57" s="124">
        <f t="shared" si="3"/>
        <v>3973.3049899327793</v>
      </c>
      <c r="H57" s="123">
        <f t="shared" si="3"/>
        <v>3986.7056742533073</v>
      </c>
      <c r="I57" s="124">
        <f t="shared" si="3"/>
        <v>4000.1213901962055</v>
      </c>
      <c r="J57" s="123">
        <f t="shared" si="3"/>
        <v>4013.5521209381404</v>
      </c>
      <c r="K57" s="125">
        <f t="shared" si="3"/>
        <v>4026.9978497121438</v>
      </c>
    </row>
    <row r="58" spans="1:11" x14ac:dyDescent="0.35">
      <c r="A58" s="99">
        <v>450</v>
      </c>
      <c r="B58" s="169">
        <f t="shared" si="4"/>
        <v>4040.4585598072899</v>
      </c>
      <c r="C58" s="170">
        <f t="shared" si="4"/>
        <v>4053.9342345683872</v>
      </c>
      <c r="D58" s="169">
        <f t="shared" si="3"/>
        <v>4067.4248573956702</v>
      </c>
      <c r="E58" s="170">
        <f t="shared" si="3"/>
        <v>4080.9304117444899</v>
      </c>
      <c r="F58" s="169">
        <f t="shared" si="3"/>
        <v>4094.4508811250148</v>
      </c>
      <c r="G58" s="170">
        <f t="shared" si="3"/>
        <v>4107.9862491019221</v>
      </c>
      <c r="H58" s="169">
        <f t="shared" si="3"/>
        <v>4121.5364992941031</v>
      </c>
      <c r="I58" s="170">
        <f t="shared" si="3"/>
        <v>4135.1016153743631</v>
      </c>
      <c r="J58" s="172">
        <f t="shared" si="3"/>
        <v>4148.6815810691278</v>
      </c>
      <c r="K58" s="171">
        <f t="shared" si="3"/>
        <v>4162.2763801581477</v>
      </c>
    </row>
    <row r="59" spans="1:11" x14ac:dyDescent="0.35">
      <c r="A59" s="104">
        <v>460</v>
      </c>
      <c r="B59" s="173">
        <f t="shared" si="4"/>
        <v>4175.8859964742142</v>
      </c>
      <c r="C59" s="174">
        <f t="shared" si="4"/>
        <v>4189.5104139028635</v>
      </c>
      <c r="D59" s="173">
        <f t="shared" si="3"/>
        <v>4203.1496163820921</v>
      </c>
      <c r="E59" s="174">
        <f t="shared" si="3"/>
        <v>4216.803587902079</v>
      </c>
      <c r="F59" s="173">
        <f t="shared" si="3"/>
        <v>4230.4723125048949</v>
      </c>
      <c r="G59" s="174">
        <f t="shared" si="3"/>
        <v>4244.1557742842297</v>
      </c>
      <c r="H59" s="173">
        <f t="shared" si="3"/>
        <v>4257.8539573851058</v>
      </c>
      <c r="I59" s="174">
        <f t="shared" si="3"/>
        <v>4271.5668460036159</v>
      </c>
      <c r="J59" s="173">
        <f t="shared" si="3"/>
        <v>4285.2944243866377</v>
      </c>
      <c r="K59" s="175">
        <f t="shared" si="3"/>
        <v>4299.0366768315671</v>
      </c>
    </row>
    <row r="60" spans="1:11" x14ac:dyDescent="0.35">
      <c r="A60" s="93">
        <v>470</v>
      </c>
      <c r="B60" s="123">
        <f t="shared" si="4"/>
        <v>4312.7935876860511</v>
      </c>
      <c r="C60" s="124">
        <f t="shared" si="4"/>
        <v>4326.5651413477135</v>
      </c>
      <c r="D60" s="123">
        <f t="shared" si="3"/>
        <v>4340.3513222638985</v>
      </c>
      <c r="E60" s="124">
        <f t="shared" si="3"/>
        <v>4354.1521149313976</v>
      </c>
      <c r="F60" s="123">
        <f t="shared" si="3"/>
        <v>4367.9675038961959</v>
      </c>
      <c r="G60" s="124">
        <f t="shared" si="3"/>
        <v>4381.7974737532086</v>
      </c>
      <c r="H60" s="123">
        <f t="shared" si="3"/>
        <v>4395.642009146025</v>
      </c>
      <c r="I60" s="124">
        <f t="shared" si="3"/>
        <v>4409.5010947666506</v>
      </c>
      <c r="J60" s="123">
        <f t="shared" si="3"/>
        <v>4423.3747153552586</v>
      </c>
      <c r="K60" s="125">
        <f t="shared" si="3"/>
        <v>4437.2628556999252</v>
      </c>
    </row>
    <row r="61" spans="1:11" x14ac:dyDescent="0.35">
      <c r="A61" s="93">
        <v>480</v>
      </c>
      <c r="B61" s="123">
        <f t="shared" si="4"/>
        <v>4451.1655006363981</v>
      </c>
      <c r="C61" s="124">
        <f t="shared" si="4"/>
        <v>4465.0826350478319</v>
      </c>
      <c r="D61" s="123">
        <f t="shared" si="3"/>
        <v>4479.0142438645507</v>
      </c>
      <c r="E61" s="124">
        <f t="shared" si="3"/>
        <v>4492.9603120637985</v>
      </c>
      <c r="F61" s="123">
        <f t="shared" si="3"/>
        <v>4506.920824669498</v>
      </c>
      <c r="G61" s="124">
        <f t="shared" si="3"/>
        <v>4520.895766752009</v>
      </c>
      <c r="H61" s="123">
        <f t="shared" si="3"/>
        <v>4534.8851234278936</v>
      </c>
      <c r="I61" s="124">
        <f t="shared" si="3"/>
        <v>4548.8888798596699</v>
      </c>
      <c r="J61" s="123">
        <f t="shared" si="3"/>
        <v>4562.9070212555816</v>
      </c>
      <c r="K61" s="125">
        <f t="shared" si="3"/>
        <v>4576.9395328693608</v>
      </c>
    </row>
    <row r="62" spans="1:11" x14ac:dyDescent="0.35">
      <c r="A62" s="93">
        <v>490</v>
      </c>
      <c r="B62" s="123">
        <f t="shared" si="4"/>
        <v>4590.9863999999998</v>
      </c>
      <c r="C62" s="124">
        <f t="shared" si="4"/>
        <v>4605.0476079915143</v>
      </c>
      <c r="D62" s="123">
        <f t="shared" si="3"/>
        <v>4619.1231422327191</v>
      </c>
      <c r="E62" s="124">
        <f t="shared" si="3"/>
        <v>4633.2129881569954</v>
      </c>
      <c r="F62" s="123">
        <f t="shared" si="3"/>
        <v>4647.3171312420691</v>
      </c>
      <c r="G62" s="124">
        <f t="shared" si="3"/>
        <v>4661.4355570097841</v>
      </c>
      <c r="H62" s="123">
        <f t="shared" si="3"/>
        <v>4675.5682510258812</v>
      </c>
      <c r="I62" s="124">
        <f t="shared" si="3"/>
        <v>4689.7151988997703</v>
      </c>
      <c r="J62" s="123">
        <f t="shared" si="3"/>
        <v>4703.8763862843234</v>
      </c>
      <c r="K62" s="125">
        <f t="shared" si="3"/>
        <v>4718.0517988756428</v>
      </c>
    </row>
    <row r="63" spans="1:11" x14ac:dyDescent="0.35">
      <c r="A63" s="94">
        <v>500</v>
      </c>
      <c r="B63" s="82">
        <f t="shared" si="4"/>
        <v>4732.2414224128506</v>
      </c>
      <c r="C63" s="118">
        <f t="shared" si="4"/>
        <v>4746.4452426778744</v>
      </c>
      <c r="D63" s="82">
        <f t="shared" si="3"/>
        <v>4760.6632454952332</v>
      </c>
      <c r="E63" s="118">
        <f t="shared" si="3"/>
        <v>4774.8954167318216</v>
      </c>
      <c r="F63" s="82">
        <f t="shared" si="3"/>
        <v>4789.1417422967043</v>
      </c>
      <c r="G63" s="118">
        <f t="shared" si="3"/>
        <v>4803.4022081409003</v>
      </c>
      <c r="H63" s="82">
        <f t="shared" si="3"/>
        <v>4817.6768002571844</v>
      </c>
      <c r="I63" s="118">
        <f t="shared" si="3"/>
        <v>4831.9655046798707</v>
      </c>
      <c r="J63" s="82">
        <f t="shared" si="3"/>
        <v>4846.2683074846173</v>
      </c>
      <c r="K63" s="119">
        <f t="shared" si="3"/>
        <v>4860.5851947882111</v>
      </c>
    </row>
    <row r="64" spans="1:11" x14ac:dyDescent="0.35">
      <c r="A64" s="95">
        <v>510</v>
      </c>
      <c r="B64" s="120">
        <f t="shared" si="4"/>
        <v>4874.9161527483766</v>
      </c>
      <c r="C64" s="121">
        <f t="shared" si="4"/>
        <v>4889.2611675635726</v>
      </c>
      <c r="D64" s="120">
        <f t="shared" si="3"/>
        <v>4903.6202254727887</v>
      </c>
      <c r="E64" s="121">
        <f t="shared" si="3"/>
        <v>4917.9933127553477</v>
      </c>
      <c r="F64" s="120">
        <f t="shared" si="3"/>
        <v>4932.380415730714</v>
      </c>
      <c r="G64" s="121">
        <f t="shared" si="3"/>
        <v>4946.7815207582962</v>
      </c>
      <c r="H64" s="120">
        <f t="shared" si="3"/>
        <v>4961.1966142372485</v>
      </c>
      <c r="I64" s="121">
        <f t="shared" si="3"/>
        <v>4975.6256826062845</v>
      </c>
      <c r="J64" s="120">
        <f t="shared" si="3"/>
        <v>4990.0687123434827</v>
      </c>
      <c r="K64" s="122">
        <f t="shared" si="3"/>
        <v>5004.5256899660953</v>
      </c>
    </row>
    <row r="65" spans="1:11" x14ac:dyDescent="0.35">
      <c r="A65" s="93">
        <v>520</v>
      </c>
      <c r="B65" s="123">
        <f t="shared" si="4"/>
        <v>5018.9966020303618</v>
      </c>
      <c r="C65" s="124">
        <f t="shared" si="4"/>
        <v>5033.4814351313207</v>
      </c>
      <c r="D65" s="123">
        <f t="shared" si="3"/>
        <v>5047.9801759026232</v>
      </c>
      <c r="E65" s="124">
        <f t="shared" si="3"/>
        <v>5062.4928110163464</v>
      </c>
      <c r="F65" s="123">
        <f t="shared" si="3"/>
        <v>5077.019327182812</v>
      </c>
      <c r="G65" s="124">
        <f t="shared" si="3"/>
        <v>5091.5597111504057</v>
      </c>
      <c r="H65" s="123">
        <f t="shared" si="3"/>
        <v>5106.1139497053882</v>
      </c>
      <c r="I65" s="124">
        <f t="shared" si="3"/>
        <v>5120.6820296717242</v>
      </c>
      <c r="J65" s="123">
        <f t="shared" si="3"/>
        <v>5135.2639379108941</v>
      </c>
      <c r="K65" s="125">
        <f t="shared" si="3"/>
        <v>5149.8596613217296</v>
      </c>
    </row>
    <row r="66" spans="1:11" x14ac:dyDescent="0.35">
      <c r="A66" s="93">
        <v>530</v>
      </c>
      <c r="B66" s="123">
        <f t="shared" si="4"/>
        <v>5164.4691868402197</v>
      </c>
      <c r="C66" s="124">
        <f t="shared" si="4"/>
        <v>5179.0925014393506</v>
      </c>
      <c r="D66" s="123">
        <f t="shared" si="3"/>
        <v>5193.7295921289242</v>
      </c>
      <c r="E66" s="124">
        <f t="shared" si="3"/>
        <v>5208.3804459553849</v>
      </c>
      <c r="F66" s="123">
        <f t="shared" si="3"/>
        <v>5223.0450500016486</v>
      </c>
      <c r="G66" s="124">
        <f t="shared" si="3"/>
        <v>5237.7233913869341</v>
      </c>
      <c r="H66" s="123">
        <f t="shared" si="3"/>
        <v>5252.4154572665902</v>
      </c>
      <c r="I66" s="124">
        <f t="shared" si="3"/>
        <v>5267.1212348319295</v>
      </c>
      <c r="J66" s="123">
        <f t="shared" si="3"/>
        <v>5281.8407113100593</v>
      </c>
      <c r="K66" s="125">
        <f t="shared" si="3"/>
        <v>5296.5738739637145</v>
      </c>
    </row>
    <row r="67" spans="1:11" x14ac:dyDescent="0.35">
      <c r="A67" s="93">
        <v>540</v>
      </c>
      <c r="B67" s="123">
        <f t="shared" si="4"/>
        <v>5311.3207100910931</v>
      </c>
      <c r="C67" s="124">
        <f t="shared" si="4"/>
        <v>5326.0812070256979</v>
      </c>
      <c r="D67" s="123">
        <f t="shared" si="3"/>
        <v>5340.8553521361582</v>
      </c>
      <c r="E67" s="124">
        <f t="shared" si="3"/>
        <v>5355.6431328260878</v>
      </c>
      <c r="F67" s="123">
        <f t="shared" si="3"/>
        <v>5370.4445365339016</v>
      </c>
      <c r="G67" s="124">
        <f t="shared" si="3"/>
        <v>5385.2595507326787</v>
      </c>
      <c r="H67" s="123">
        <f t="shared" si="3"/>
        <v>5400.0881629299829</v>
      </c>
      <c r="I67" s="124">
        <f t="shared" si="3"/>
        <v>5414.9303606677186</v>
      </c>
      <c r="J67" s="123">
        <f t="shared" si="3"/>
        <v>5429.7861315219689</v>
      </c>
      <c r="K67" s="125">
        <f t="shared" si="3"/>
        <v>5444.6554631028357</v>
      </c>
    </row>
    <row r="68" spans="1:11" x14ac:dyDescent="0.35">
      <c r="A68" s="94">
        <v>550</v>
      </c>
      <c r="B68" s="82">
        <f t="shared" si="4"/>
        <v>5459.5383430542925</v>
      </c>
      <c r="C68" s="118">
        <f t="shared" si="4"/>
        <v>5474.4347590540237</v>
      </c>
      <c r="D68" s="82">
        <f t="shared" si="3"/>
        <v>5489.3446988132782</v>
      </c>
      <c r="E68" s="118">
        <f t="shared" si="3"/>
        <v>5504.2681500767094</v>
      </c>
      <c r="F68" s="82">
        <f t="shared" si="3"/>
        <v>5519.2051006222273</v>
      </c>
      <c r="G68" s="118">
        <f t="shared" si="3"/>
        <v>5534.155538260854</v>
      </c>
      <c r="H68" s="82">
        <f t="shared" si="3"/>
        <v>5549.119450836567</v>
      </c>
      <c r="I68" s="118">
        <f t="shared" si="3"/>
        <v>5564.0968262261549</v>
      </c>
      <c r="J68" s="82">
        <f t="shared" si="3"/>
        <v>5579.0876523390634</v>
      </c>
      <c r="K68" s="119">
        <f t="shared" si="3"/>
        <v>5594.0919171172627</v>
      </c>
    </row>
    <row r="69" spans="1:11" x14ac:dyDescent="0.35">
      <c r="A69" s="93">
        <v>560</v>
      </c>
      <c r="B69" s="123">
        <f t="shared" si="4"/>
        <v>5609.1096085350882</v>
      </c>
      <c r="C69" s="124">
        <f t="shared" si="4"/>
        <v>5624.1407145991025</v>
      </c>
      <c r="D69" s="123">
        <f t="shared" si="3"/>
        <v>5639.1852233479503</v>
      </c>
      <c r="E69" s="124">
        <f t="shared" si="3"/>
        <v>5654.2431228522146</v>
      </c>
      <c r="F69" s="123">
        <f t="shared" si="3"/>
        <v>5669.314401214283</v>
      </c>
      <c r="G69" s="124">
        <f t="shared" si="3"/>
        <v>5684.39904656819</v>
      </c>
      <c r="H69" s="123">
        <f t="shared" si="3"/>
        <v>5699.4970470794942</v>
      </c>
      <c r="I69" s="124">
        <f t="shared" si="3"/>
        <v>5714.6083909451245</v>
      </c>
      <c r="J69" s="123">
        <f t="shared" si="3"/>
        <v>5729.7330663932571</v>
      </c>
      <c r="K69" s="125">
        <f t="shared" si="3"/>
        <v>5744.8710616831622</v>
      </c>
    </row>
    <row r="70" spans="1:11" x14ac:dyDescent="0.35">
      <c r="A70" s="93">
        <v>570</v>
      </c>
      <c r="B70" s="123">
        <f t="shared" si="4"/>
        <v>5760.0223651050783</v>
      </c>
      <c r="C70" s="124">
        <f t="shared" si="4"/>
        <v>5775.1869649800738</v>
      </c>
      <c r="D70" s="123">
        <f t="shared" si="3"/>
        <v>5790.3648496599044</v>
      </c>
      <c r="E70" s="124">
        <f t="shared" si="3"/>
        <v>5805.5560075268922</v>
      </c>
      <c r="F70" s="123">
        <f t="shared" si="3"/>
        <v>5820.7604269937847</v>
      </c>
      <c r="G70" s="124">
        <f t="shared" si="3"/>
        <v>5835.978096503618</v>
      </c>
      <c r="H70" s="123">
        <f t="shared" si="3"/>
        <v>5851.2090045295936</v>
      </c>
      <c r="I70" s="124">
        <f t="shared" si="3"/>
        <v>5866.4531395749455</v>
      </c>
      <c r="J70" s="123">
        <f t="shared" si="3"/>
        <v>5881.7104901728035</v>
      </c>
      <c r="K70" s="125">
        <f t="shared" si="3"/>
        <v>5896.9810448860726</v>
      </c>
    </row>
    <row r="71" spans="1:11" x14ac:dyDescent="0.35">
      <c r="A71" s="93">
        <v>580</v>
      </c>
      <c r="B71" s="123">
        <f t="shared" si="4"/>
        <v>5912.2647923072991</v>
      </c>
      <c r="C71" s="124">
        <f t="shared" si="4"/>
        <v>5927.5617210585433</v>
      </c>
      <c r="D71" s="123">
        <f t="shared" si="3"/>
        <v>5942.8718197912549</v>
      </c>
      <c r="E71" s="124">
        <f t="shared" si="3"/>
        <v>5958.195077186142</v>
      </c>
      <c r="F71" s="123">
        <f t="shared" si="3"/>
        <v>5973.5314819530549</v>
      </c>
      <c r="G71" s="124">
        <f t="shared" si="3"/>
        <v>5988.8810228308448</v>
      </c>
      <c r="H71" s="123">
        <f t="shared" si="3"/>
        <v>6004.2436885872621</v>
      </c>
      <c r="I71" s="124">
        <f t="shared" si="3"/>
        <v>6019.6194680188109</v>
      </c>
      <c r="J71" s="123">
        <f t="shared" si="3"/>
        <v>6035.0083499506445</v>
      </c>
      <c r="K71" s="125">
        <f t="shared" si="3"/>
        <v>6050.4103232364296</v>
      </c>
    </row>
    <row r="72" spans="1:11" x14ac:dyDescent="0.35">
      <c r="A72" s="93">
        <v>590</v>
      </c>
      <c r="B72" s="123">
        <f t="shared" si="4"/>
        <v>6065.8253767582328</v>
      </c>
      <c r="C72" s="124">
        <f t="shared" si="4"/>
        <v>6081.2534994263997</v>
      </c>
      <c r="D72" s="123">
        <f t="shared" si="3"/>
        <v>6096.6946801794347</v>
      </c>
      <c r="E72" s="124">
        <f t="shared" si="3"/>
        <v>6112.1489079838811</v>
      </c>
      <c r="F72" s="123">
        <f t="shared" si="3"/>
        <v>6127.6161718342019</v>
      </c>
      <c r="G72" s="124">
        <f t="shared" si="3"/>
        <v>6143.0964607526639</v>
      </c>
      <c r="H72" s="123">
        <f t="shared" si="3"/>
        <v>6158.5897637892231</v>
      </c>
      <c r="I72" s="124">
        <f t="shared" si="3"/>
        <v>6174.0960700214027</v>
      </c>
      <c r="J72" s="123">
        <f t="shared" si="3"/>
        <v>6189.6153685541822</v>
      </c>
      <c r="K72" s="125">
        <f t="shared" si="3"/>
        <v>6205.1476485198791</v>
      </c>
    </row>
    <row r="73" spans="1:11" x14ac:dyDescent="0.35">
      <c r="A73" s="94">
        <v>600</v>
      </c>
      <c r="B73" s="82">
        <f t="shared" si="4"/>
        <v>6220.6928990780434</v>
      </c>
      <c r="C73" s="118">
        <f t="shared" si="4"/>
        <v>6236.2511094153306</v>
      </c>
      <c r="D73" s="82">
        <f t="shared" si="3"/>
        <v>6251.8222687453981</v>
      </c>
      <c r="E73" s="118">
        <f t="shared" si="3"/>
        <v>6267.40636630879</v>
      </c>
      <c r="F73" s="82">
        <f t="shared" si="3"/>
        <v>6283.0033913728303</v>
      </c>
      <c r="G73" s="118">
        <f t="shared" si="3"/>
        <v>6298.6133332315039</v>
      </c>
      <c r="H73" s="82">
        <f t="shared" si="3"/>
        <v>6314.2361812053514</v>
      </c>
      <c r="I73" s="118">
        <f t="shared" si="3"/>
        <v>6329.8719246413593</v>
      </c>
      <c r="J73" s="82">
        <f t="shared" si="3"/>
        <v>6345.520552912848</v>
      </c>
      <c r="K73" s="119">
        <f t="shared" si="3"/>
        <v>6361.1820554193719</v>
      </c>
    </row>
    <row r="74" spans="1:11" x14ac:dyDescent="0.35">
      <c r="A74" s="93">
        <v>610</v>
      </c>
      <c r="B74" s="123">
        <f t="shared" si="4"/>
        <v>6376.8564215865981</v>
      </c>
      <c r="C74" s="124">
        <f t="shared" si="4"/>
        <v>6392.5436408662135</v>
      </c>
      <c r="D74" s="123">
        <f t="shared" si="3"/>
        <v>6408.2437027358064</v>
      </c>
      <c r="E74" s="124">
        <f t="shared" si="3"/>
        <v>6423.9565966987693</v>
      </c>
      <c r="F74" s="123">
        <f t="shared" si="3"/>
        <v>6439.6823122841897</v>
      </c>
      <c r="G74" s="124">
        <f t="shared" si="3"/>
        <v>6455.4208390467438</v>
      </c>
      <c r="H74" s="123">
        <f t="shared" si="3"/>
        <v>6471.1721665665964</v>
      </c>
      <c r="I74" s="124">
        <f t="shared" si="3"/>
        <v>6486.9362844492944</v>
      </c>
      <c r="J74" s="123">
        <f t="shared" si="3"/>
        <v>6502.7131823256695</v>
      </c>
      <c r="K74" s="125">
        <f t="shared" si="3"/>
        <v>6518.5028498517249</v>
      </c>
    </row>
    <row r="75" spans="1:11" x14ac:dyDescent="0.35">
      <c r="A75" s="93">
        <v>620</v>
      </c>
      <c r="B75" s="123">
        <f t="shared" si="4"/>
        <v>6534.3052767085437</v>
      </c>
      <c r="C75" s="124">
        <f t="shared" si="4"/>
        <v>6550.1204526021847</v>
      </c>
      <c r="D75" s="123">
        <f t="shared" si="3"/>
        <v>6565.9483672635806</v>
      </c>
      <c r="E75" s="124">
        <f t="shared" si="3"/>
        <v>6581.7890104484377</v>
      </c>
      <c r="F75" s="123">
        <f t="shared" si="3"/>
        <v>6597.6423719371405</v>
      </c>
      <c r="G75" s="124">
        <f t="shared" si="3"/>
        <v>6613.5084415346446</v>
      </c>
      <c r="H75" s="123">
        <f t="shared" si="3"/>
        <v>6629.3872090703871</v>
      </c>
      <c r="I75" s="124">
        <f t="shared" si="3"/>
        <v>6645.2786643981872</v>
      </c>
      <c r="J75" s="123">
        <f t="shared" si="3"/>
        <v>6661.1827973961435</v>
      </c>
      <c r="K75" s="125">
        <f t="shared" si="3"/>
        <v>6677.0995979665413</v>
      </c>
    </row>
    <row r="76" spans="1:11" x14ac:dyDescent="0.35">
      <c r="A76" s="93">
        <v>630</v>
      </c>
      <c r="B76" s="123">
        <f t="shared" si="4"/>
        <v>6693.0290560357553</v>
      </c>
      <c r="C76" s="124">
        <f t="shared" si="4"/>
        <v>6708.9711615541564</v>
      </c>
      <c r="D76" s="123">
        <f t="shared" si="3"/>
        <v>6724.9259044960163</v>
      </c>
      <c r="E76" s="124">
        <f t="shared" si="3"/>
        <v>6740.893274859407</v>
      </c>
      <c r="F76" s="123">
        <f t="shared" si="3"/>
        <v>6756.8732626661122</v>
      </c>
      <c r="G76" s="124">
        <f t="shared" si="3"/>
        <v>6772.8658579615349</v>
      </c>
      <c r="H76" s="123">
        <f t="shared" si="3"/>
        <v>6788.8710508146023</v>
      </c>
      <c r="I76" s="124">
        <f t="shared" si="3"/>
        <v>6804.8888313176694</v>
      </c>
      <c r="J76" s="123">
        <f t="shared" si="3"/>
        <v>6820.9191895864351</v>
      </c>
      <c r="K76" s="125">
        <f t="shared" si="3"/>
        <v>6836.9621157598458</v>
      </c>
    </row>
    <row r="77" spans="1:11" x14ac:dyDescent="0.35">
      <c r="A77" s="93">
        <v>640</v>
      </c>
      <c r="B77" s="123">
        <f t="shared" si="4"/>
        <v>6853.0176000000001</v>
      </c>
      <c r="C77" s="124">
        <f t="shared" si="4"/>
        <v>6869.0856324920705</v>
      </c>
      <c r="D77" s="123">
        <f t="shared" si="3"/>
        <v>6885.1662034442006</v>
      </c>
      <c r="E77" s="124">
        <f t="shared" si="3"/>
        <v>6901.2593030874241</v>
      </c>
      <c r="F77" s="123">
        <f t="shared" si="3"/>
        <v>6917.3649216755693</v>
      </c>
      <c r="G77" s="124">
        <f t="shared" si="3"/>
        <v>6933.4830494851822</v>
      </c>
      <c r="H77" s="123">
        <f t="shared" si="3"/>
        <v>6949.6136768154183</v>
      </c>
      <c r="I77" s="124">
        <f t="shared" si="3"/>
        <v>6965.7567939879746</v>
      </c>
      <c r="J77" s="123">
        <f t="shared" si="3"/>
        <v>6981.9123913469975</v>
      </c>
      <c r="K77" s="125">
        <f t="shared" si="3"/>
        <v>6998.0804592589866</v>
      </c>
    </row>
    <row r="78" spans="1:11" x14ac:dyDescent="0.35">
      <c r="A78" s="94">
        <v>650</v>
      </c>
      <c r="B78" s="82">
        <f t="shared" si="4"/>
        <v>7014.2609881127173</v>
      </c>
      <c r="C78" s="118">
        <f t="shared" si="4"/>
        <v>7030.4539683191588</v>
      </c>
      <c r="D78" s="82">
        <f t="shared" si="3"/>
        <v>7046.6593903113753</v>
      </c>
      <c r="E78" s="118">
        <f t="shared" si="3"/>
        <v>7062.8772445444547</v>
      </c>
      <c r="F78" s="82">
        <f t="shared" si="3"/>
        <v>7079.107521495419</v>
      </c>
      <c r="G78" s="118">
        <f t="shared" si="3"/>
        <v>7095.3502116631344</v>
      </c>
      <c r="H78" s="82">
        <f t="shared" si="3"/>
        <v>7111.6053055682423</v>
      </c>
      <c r="I78" s="118">
        <f t="shared" si="3"/>
        <v>7127.8727937530584</v>
      </c>
      <c r="J78" s="82">
        <f t="shared" si="3"/>
        <v>7144.1526667815115</v>
      </c>
      <c r="K78" s="119">
        <f t="shared" si="3"/>
        <v>7160.4449152390353</v>
      </c>
    </row>
    <row r="79" spans="1:11" x14ac:dyDescent="0.35">
      <c r="A79" s="93">
        <v>660</v>
      </c>
      <c r="B79" s="123">
        <f t="shared" si="4"/>
        <v>7176.7495297325131</v>
      </c>
      <c r="C79" s="124">
        <f t="shared" si="4"/>
        <v>7193.0665008901769</v>
      </c>
      <c r="D79" s="123">
        <f t="shared" si="3"/>
        <v>7209.3958193615354</v>
      </c>
      <c r="E79" s="124">
        <f t="shared" si="3"/>
        <v>7225.7374758172964</v>
      </c>
      <c r="F79" s="123">
        <f t="shared" si="3"/>
        <v>7242.0914609492766</v>
      </c>
      <c r="G79" s="124">
        <f t="shared" si="3"/>
        <v>7258.4577654703307</v>
      </c>
      <c r="H79" s="123">
        <f t="shared" si="3"/>
        <v>7274.8363801142759</v>
      </c>
      <c r="I79" s="124">
        <f t="shared" si="3"/>
        <v>7291.2272956357911</v>
      </c>
      <c r="J79" s="123">
        <f t="shared" si="3"/>
        <v>7307.6305028103734</v>
      </c>
      <c r="K79" s="125">
        <f t="shared" si="3"/>
        <v>7324.0459924342294</v>
      </c>
    </row>
    <row r="80" spans="1:11" x14ac:dyDescent="0.35">
      <c r="A80" s="93">
        <v>670</v>
      </c>
      <c r="B80" s="123">
        <f t="shared" si="4"/>
        <v>7340.4737553242121</v>
      </c>
      <c r="C80" s="90">
        <f t="shared" si="4"/>
        <v>7356.9137823177434</v>
      </c>
      <c r="D80" s="89">
        <f t="shared" si="3"/>
        <v>7373.3660642727355</v>
      </c>
      <c r="E80" s="90">
        <f t="shared" si="3"/>
        <v>7389.8305920675111</v>
      </c>
      <c r="F80" s="89">
        <f t="shared" si="3"/>
        <v>7406.307356600737</v>
      </c>
      <c r="G80" s="90">
        <f t="shared" si="3"/>
        <v>7422.7963487913385</v>
      </c>
      <c r="H80" s="89">
        <f t="shared" si="3"/>
        <v>7439.2975595784274</v>
      </c>
      <c r="I80" s="90">
        <f t="shared" si="3"/>
        <v>7455.8109799212316</v>
      </c>
      <c r="J80" s="89">
        <f t="shared" si="3"/>
        <v>7472.3366007990189</v>
      </c>
      <c r="K80" s="91">
        <f t="shared" si="3"/>
        <v>7488.874413211016</v>
      </c>
    </row>
    <row r="81" spans="1:11" x14ac:dyDescent="0.35">
      <c r="A81" s="93">
        <v>680</v>
      </c>
      <c r="B81" s="89">
        <f t="shared" si="4"/>
        <v>7505.4244081763482</v>
      </c>
      <c r="C81" s="90">
        <f t="shared" si="4"/>
        <v>7521.9865767339516</v>
      </c>
      <c r="D81" s="89">
        <f t="shared" si="3"/>
        <v>7538.5609099425155</v>
      </c>
      <c r="E81" s="90">
        <f t="shared" si="3"/>
        <v>7555.1473988803918</v>
      </c>
      <c r="F81" s="89">
        <f t="shared" si="3"/>
        <v>7571.7460346455455</v>
      </c>
      <c r="G81" s="90">
        <f t="shared" si="3"/>
        <v>7588.3568083554583</v>
      </c>
      <c r="H81" s="89">
        <f t="shared" si="3"/>
        <v>7604.9797111470816</v>
      </c>
      <c r="I81" s="90">
        <f t="shared" si="3"/>
        <v>7621.6147341767437</v>
      </c>
      <c r="J81" s="89">
        <f t="shared" si="3"/>
        <v>7638.261868620094</v>
      </c>
      <c r="K81" s="91">
        <f t="shared" si="3"/>
        <v>7654.9211056720296</v>
      </c>
    </row>
    <row r="82" spans="1:11" x14ac:dyDescent="0.35">
      <c r="A82" s="93">
        <v>690</v>
      </c>
      <c r="B82" s="89">
        <f t="shared" si="4"/>
        <v>7671.5924365466235</v>
      </c>
      <c r="C82" s="90">
        <f t="shared" si="4"/>
        <v>7688.2758524770488</v>
      </c>
      <c r="D82" s="89">
        <f t="shared" si="3"/>
        <v>7704.9713447155254</v>
      </c>
      <c r="E82" s="90">
        <f t="shared" si="3"/>
        <v>7721.6789045332389</v>
      </c>
      <c r="F82" s="89">
        <f t="shared" si="3"/>
        <v>7738.3985232202713</v>
      </c>
      <c r="G82" s="90">
        <f t="shared" si="3"/>
        <v>7755.1301920855403</v>
      </c>
      <c r="H82" s="89">
        <f t="shared" si="3"/>
        <v>7771.8739024567285</v>
      </c>
      <c r="I82" s="90">
        <f t="shared" si="3"/>
        <v>7788.6296456802165</v>
      </c>
      <c r="J82" s="89">
        <f t="shared" si="3"/>
        <v>7805.3974131210107</v>
      </c>
      <c r="K82" s="91">
        <f t="shared" si="3"/>
        <v>7822.1771961626837</v>
      </c>
    </row>
    <row r="83" spans="1:11" x14ac:dyDescent="0.35">
      <c r="A83" s="94">
        <v>700</v>
      </c>
      <c r="B83" s="84">
        <f t="shared" si="4"/>
        <v>7838.9689862073055</v>
      </c>
      <c r="C83" s="83">
        <f t="shared" si="4"/>
        <v>7855.7727746753753</v>
      </c>
      <c r="D83" s="84">
        <f t="shared" si="3"/>
        <v>7872.5885530057567</v>
      </c>
      <c r="E83" s="83">
        <f t="shared" si="3"/>
        <v>7889.4163126556186</v>
      </c>
      <c r="F83" s="84">
        <f t="shared" si="3"/>
        <v>7906.2560451003537</v>
      </c>
      <c r="G83" s="83">
        <f t="shared" si="3"/>
        <v>7923.1077418335326</v>
      </c>
      <c r="H83" s="84">
        <f t="shared" si="3"/>
        <v>7939.9713943668312</v>
      </c>
      <c r="I83" s="83">
        <f t="shared" si="3"/>
        <v>7956.8469942299625</v>
      </c>
      <c r="J83" s="84">
        <f t="shared" si="3"/>
        <v>7973.7345329706168</v>
      </c>
      <c r="K83" s="85">
        <f t="shared" si="3"/>
        <v>7990.634002154402</v>
      </c>
    </row>
    <row r="84" spans="1:11" x14ac:dyDescent="0.35">
      <c r="A84" s="93">
        <v>710</v>
      </c>
      <c r="B84" s="89">
        <f t="shared" si="4"/>
        <v>8007.5453933647759</v>
      </c>
      <c r="C84" s="90">
        <f t="shared" si="4"/>
        <v>8024.4686982029798</v>
      </c>
      <c r="D84" s="89">
        <f t="shared" si="3"/>
        <v>8041.4039082879844</v>
      </c>
      <c r="E84" s="90">
        <f t="shared" si="3"/>
        <v>8058.3510152564195</v>
      </c>
      <c r="F84" s="89">
        <f t="shared" si="3"/>
        <v>8075.3100107625214</v>
      </c>
      <c r="G84" s="90">
        <f t="shared" si="3"/>
        <v>8092.28088647806</v>
      </c>
      <c r="H84" s="89">
        <f t="shared" si="3"/>
        <v>8109.2636340922891</v>
      </c>
      <c r="I84" s="90">
        <f t="shared" si="3"/>
        <v>8126.2582453118721</v>
      </c>
      <c r="J84" s="89">
        <f t="shared" si="3"/>
        <v>8143.2647118608347</v>
      </c>
      <c r="K84" s="91">
        <f t="shared" si="3"/>
        <v>8160.2830254804931</v>
      </c>
    </row>
    <row r="85" spans="1:11" x14ac:dyDescent="0.35">
      <c r="A85" s="93">
        <v>720</v>
      </c>
      <c r="B85" s="89">
        <f t="shared" si="4"/>
        <v>8177.3131779294054</v>
      </c>
      <c r="C85" s="90">
        <f t="shared" si="4"/>
        <v>8194.3551609832994</v>
      </c>
      <c r="D85" s="89">
        <f t="shared" si="3"/>
        <v>8211.4089664350231</v>
      </c>
      <c r="E85" s="90">
        <f t="shared" si="3"/>
        <v>8228.4745860944768</v>
      </c>
      <c r="F85" s="89">
        <f t="shared" si="3"/>
        <v>8245.5520117885644</v>
      </c>
      <c r="G85" s="90">
        <f t="shared" si="3"/>
        <v>8262.6412353611249</v>
      </c>
      <c r="H85" s="89">
        <f t="shared" si="3"/>
        <v>8279.7422486728756</v>
      </c>
      <c r="I85" s="90">
        <f t="shared" si="3"/>
        <v>8296.8550436013647</v>
      </c>
      <c r="J85" s="89">
        <f t="shared" si="3"/>
        <v>8313.9796120408973</v>
      </c>
      <c r="K85" s="91">
        <f t="shared" si="3"/>
        <v>8331.1159459024875</v>
      </c>
    </row>
    <row r="86" spans="1:11" x14ac:dyDescent="0.35">
      <c r="A86" s="93">
        <v>730</v>
      </c>
      <c r="B86" s="89">
        <f t="shared" si="4"/>
        <v>8348.2640371138059</v>
      </c>
      <c r="C86" s="90">
        <f t="shared" si="4"/>
        <v>8365.4238776190996</v>
      </c>
      <c r="D86" s="89">
        <f t="shared" si="3"/>
        <v>8382.5954593791685</v>
      </c>
      <c r="E86" s="90">
        <f t="shared" si="3"/>
        <v>8399.7787743712815</v>
      </c>
      <c r="F86" s="89">
        <f t="shared" si="3"/>
        <v>8416.9738145891388</v>
      </c>
      <c r="G86" s="90">
        <f t="shared" si="3"/>
        <v>8434.1805720428001</v>
      </c>
      <c r="H86" s="89">
        <f t="shared" si="3"/>
        <v>8451.3990387586418</v>
      </c>
      <c r="I86" s="90">
        <f t="shared" si="3"/>
        <v>8468.6292067792911</v>
      </c>
      <c r="J86" s="89">
        <f t="shared" si="3"/>
        <v>8485.8710681635857</v>
      </c>
      <c r="K86" s="91">
        <f t="shared" si="3"/>
        <v>8503.1246149864983</v>
      </c>
    </row>
    <row r="87" spans="1:11" x14ac:dyDescent="0.35">
      <c r="A87" s="93">
        <v>740</v>
      </c>
      <c r="B87" s="89">
        <f t="shared" si="4"/>
        <v>8520.3898393390991</v>
      </c>
      <c r="C87" s="90">
        <f t="shared" si="4"/>
        <v>8537.6667333284931</v>
      </c>
      <c r="D87" s="89">
        <f t="shared" si="3"/>
        <v>8554.9552890777741</v>
      </c>
      <c r="E87" s="90">
        <f t="shared" si="3"/>
        <v>8572.2554987259555</v>
      </c>
      <c r="F87" s="89">
        <f t="shared" ref="D87:K113" si="5">((($A87+F$12)/1000)^$B$7)*$B$6*3600*(($K$6/1000))</f>
        <v>8589.5673544279343</v>
      </c>
      <c r="G87" s="90">
        <f t="shared" si="5"/>
        <v>8606.8908483544237</v>
      </c>
      <c r="H87" s="89">
        <f t="shared" si="5"/>
        <v>8624.2259726919074</v>
      </c>
      <c r="I87" s="90">
        <f t="shared" si="5"/>
        <v>8641.5727196425887</v>
      </c>
      <c r="J87" s="89">
        <f t="shared" si="5"/>
        <v>8658.9310814243363</v>
      </c>
      <c r="K87" s="91">
        <f t="shared" si="5"/>
        <v>8676.3010502706129</v>
      </c>
    </row>
    <row r="88" spans="1:11" x14ac:dyDescent="0.35">
      <c r="A88" s="94">
        <v>750</v>
      </c>
      <c r="B88" s="84">
        <f t="shared" si="4"/>
        <v>8693.6826184304664</v>
      </c>
      <c r="C88" s="83">
        <f t="shared" si="4"/>
        <v>8711.0757781684297</v>
      </c>
      <c r="D88" s="84">
        <f t="shared" si="5"/>
        <v>8728.4805217645026</v>
      </c>
      <c r="E88" s="83">
        <f t="shared" si="5"/>
        <v>8745.8968415140862</v>
      </c>
      <c r="F88" s="84">
        <f t="shared" si="5"/>
        <v>8763.324729727934</v>
      </c>
      <c r="G88" s="83">
        <f t="shared" si="5"/>
        <v>8780.7641787321045</v>
      </c>
      <c r="H88" s="84">
        <f t="shared" si="5"/>
        <v>8798.2151808679009</v>
      </c>
      <c r="I88" s="83">
        <f t="shared" si="5"/>
        <v>8815.6777284918317</v>
      </c>
      <c r="J88" s="84">
        <f t="shared" si="5"/>
        <v>8833.151813975559</v>
      </c>
      <c r="K88" s="85">
        <f t="shared" si="5"/>
        <v>8850.637429705841</v>
      </c>
    </row>
    <row r="89" spans="1:11" x14ac:dyDescent="0.35">
      <c r="A89" s="93">
        <v>760</v>
      </c>
      <c r="B89" s="89">
        <f t="shared" si="4"/>
        <v>8868.1345680844861</v>
      </c>
      <c r="C89" s="90">
        <f t="shared" si="4"/>
        <v>8885.6432215283112</v>
      </c>
      <c r="D89" s="89">
        <f t="shared" si="5"/>
        <v>8903.1633824690707</v>
      </c>
      <c r="E89" s="90">
        <f t="shared" si="5"/>
        <v>8920.6950433534403</v>
      </c>
      <c r="F89" s="89">
        <f t="shared" si="5"/>
        <v>8938.2381966429366</v>
      </c>
      <c r="G89" s="90">
        <f t="shared" si="5"/>
        <v>8955.7928348138885</v>
      </c>
      <c r="H89" s="89">
        <f t="shared" si="5"/>
        <v>8973.3589503573749</v>
      </c>
      <c r="I89" s="90">
        <f t="shared" si="5"/>
        <v>8990.9365357791958</v>
      </c>
      <c r="J89" s="89">
        <f t="shared" si="5"/>
        <v>9008.5255835997978</v>
      </c>
      <c r="K89" s="91">
        <f t="shared" si="5"/>
        <v>9026.1260863542502</v>
      </c>
    </row>
    <row r="90" spans="1:11" x14ac:dyDescent="0.35">
      <c r="A90" s="93">
        <v>770</v>
      </c>
      <c r="B90" s="89">
        <f t="shared" si="4"/>
        <v>9043.7380365921872</v>
      </c>
      <c r="C90" s="90">
        <f t="shared" si="4"/>
        <v>9061.3614268777583</v>
      </c>
      <c r="D90" s="89">
        <f t="shared" si="5"/>
        <v>9078.9962497895867</v>
      </c>
      <c r="E90" s="90">
        <f t="shared" si="5"/>
        <v>9096.6424979207204</v>
      </c>
      <c r="F90" s="89">
        <f t="shared" si="5"/>
        <v>9114.3001638785809</v>
      </c>
      <c r="G90" s="90">
        <f t="shared" si="5"/>
        <v>9131.9692402849232</v>
      </c>
      <c r="H90" s="89">
        <f t="shared" si="5"/>
        <v>9149.6497197757926</v>
      </c>
      <c r="I90" s="90">
        <f t="shared" si="5"/>
        <v>9167.341595001466</v>
      </c>
      <c r="J90" s="89">
        <f t="shared" si="5"/>
        <v>9185.0448586264192</v>
      </c>
      <c r="K90" s="91">
        <f t="shared" si="5"/>
        <v>9202.7595033292728</v>
      </c>
    </row>
    <row r="91" spans="1:11" x14ac:dyDescent="0.35">
      <c r="A91" s="93">
        <v>780</v>
      </c>
      <c r="B91" s="89">
        <f t="shared" si="4"/>
        <v>9220.4855218027478</v>
      </c>
      <c r="C91" s="90">
        <f t="shared" si="4"/>
        <v>9238.2229067536246</v>
      </c>
      <c r="D91" s="89">
        <f t="shared" si="5"/>
        <v>9255.9716509026966</v>
      </c>
      <c r="E91" s="90">
        <f t="shared" si="5"/>
        <v>9273.7317469847239</v>
      </c>
      <c r="F91" s="89">
        <f t="shared" si="5"/>
        <v>9291.5031877483852</v>
      </c>
      <c r="G91" s="90">
        <f t="shared" si="5"/>
        <v>9309.2859659562437</v>
      </c>
      <c r="H91" s="89">
        <f t="shared" si="5"/>
        <v>9327.0800743846885</v>
      </c>
      <c r="I91" s="90">
        <f t="shared" si="5"/>
        <v>9344.8855058239096</v>
      </c>
      <c r="J91" s="89">
        <f t="shared" si="5"/>
        <v>9362.7022530778304</v>
      </c>
      <c r="K91" s="91">
        <f t="shared" si="5"/>
        <v>9380.5303089640856</v>
      </c>
    </row>
    <row r="92" spans="1:11" x14ac:dyDescent="0.35">
      <c r="A92" s="93">
        <v>790</v>
      </c>
      <c r="B92" s="89">
        <f t="shared" si="4"/>
        <v>9398.3696663139708</v>
      </c>
      <c r="C92" s="90">
        <f t="shared" si="4"/>
        <v>9416.2203179723856</v>
      </c>
      <c r="D92" s="89">
        <f t="shared" si="5"/>
        <v>9434.0822567978175</v>
      </c>
      <c r="E92" s="90">
        <f t="shared" si="5"/>
        <v>9451.9554756622692</v>
      </c>
      <c r="F92" s="89">
        <f t="shared" si="5"/>
        <v>9469.839967451242</v>
      </c>
      <c r="G92" s="90">
        <f t="shared" si="5"/>
        <v>9487.7357250636742</v>
      </c>
      <c r="H92" s="89">
        <f t="shared" si="5"/>
        <v>9505.6427414119134</v>
      </c>
      <c r="I92" s="90">
        <f t="shared" si="5"/>
        <v>9523.5610094216627</v>
      </c>
      <c r="J92" s="89">
        <f t="shared" si="5"/>
        <v>9541.4905220319451</v>
      </c>
      <c r="K92" s="91">
        <f t="shared" si="5"/>
        <v>9559.4312721950591</v>
      </c>
    </row>
    <row r="93" spans="1:11" x14ac:dyDescent="0.35">
      <c r="A93" s="93">
        <v>800</v>
      </c>
      <c r="B93" s="89">
        <f t="shared" si="4"/>
        <v>9577.3832528765397</v>
      </c>
      <c r="C93" s="90">
        <f t="shared" si="4"/>
        <v>9595.3464570551168</v>
      </c>
      <c r="D93" s="89">
        <f t="shared" si="5"/>
        <v>9613.32087772267</v>
      </c>
      <c r="E93" s="90">
        <f t="shared" si="5"/>
        <v>9631.3065078841937</v>
      </c>
      <c r="F93" s="89">
        <f t="shared" si="5"/>
        <v>9649.3033405577462</v>
      </c>
      <c r="G93" s="90">
        <f t="shared" si="5"/>
        <v>9667.311368774428</v>
      </c>
      <c r="H93" s="89">
        <f t="shared" si="5"/>
        <v>9685.3305855783146</v>
      </c>
      <c r="I93" s="90">
        <f t="shared" si="5"/>
        <v>9703.3609840264471</v>
      </c>
      <c r="J93" s="89">
        <f t="shared" si="5"/>
        <v>9721.4025571887578</v>
      </c>
      <c r="K93" s="91">
        <f t="shared" si="5"/>
        <v>9739.4552981480629</v>
      </c>
    </row>
    <row r="94" spans="1:11" x14ac:dyDescent="0.35">
      <c r="A94" s="108">
        <v>810</v>
      </c>
      <c r="B94" s="176">
        <f t="shared" si="4"/>
        <v>9757.5192000000006</v>
      </c>
      <c r="C94" s="177">
        <f t="shared" si="4"/>
        <v>9775.5942558530005</v>
      </c>
      <c r="D94" s="178">
        <f t="shared" si="5"/>
        <v>9793.680458828243</v>
      </c>
      <c r="E94" s="177">
        <f t="shared" si="5"/>
        <v>9811.7778020596179</v>
      </c>
      <c r="F94" s="178">
        <f t="shared" si="5"/>
        <v>9829.8862786936916</v>
      </c>
      <c r="G94" s="177">
        <f t="shared" si="5"/>
        <v>9848.0058818896596</v>
      </c>
      <c r="H94" s="178">
        <f t="shared" si="5"/>
        <v>9866.1366048193122</v>
      </c>
      <c r="I94" s="177">
        <f t="shared" si="5"/>
        <v>9884.2784406669925</v>
      </c>
      <c r="J94" s="178">
        <f t="shared" si="5"/>
        <v>9902.4313826295693</v>
      </c>
      <c r="K94" s="179">
        <f t="shared" si="5"/>
        <v>9920.5954239163839</v>
      </c>
    </row>
    <row r="95" spans="1:11" x14ac:dyDescent="0.35">
      <c r="A95" s="93">
        <v>820</v>
      </c>
      <c r="B95" s="180">
        <f t="shared" si="4"/>
        <v>9938.7705577492179</v>
      </c>
      <c r="C95" s="90">
        <f t="shared" si="4"/>
        <v>9956.9567773622584</v>
      </c>
      <c r="D95" s="89">
        <f t="shared" si="5"/>
        <v>9975.154076002058</v>
      </c>
      <c r="E95" s="90">
        <f t="shared" si="5"/>
        <v>9993.3624469274946</v>
      </c>
      <c r="F95" s="89">
        <f t="shared" si="5"/>
        <v>10011.581883409741</v>
      </c>
      <c r="G95" s="90">
        <f t="shared" si="5"/>
        <v>10029.812378732215</v>
      </c>
      <c r="H95" s="89">
        <f t="shared" si="5"/>
        <v>10048.053926190558</v>
      </c>
      <c r="I95" s="90">
        <f t="shared" si="5"/>
        <v>10066.306519092583</v>
      </c>
      <c r="J95" s="89">
        <f t="shared" si="5"/>
        <v>10084.570150758253</v>
      </c>
      <c r="K95" s="91">
        <f t="shared" si="5"/>
        <v>10102.844814519627</v>
      </c>
    </row>
    <row r="96" spans="1:11" x14ac:dyDescent="0.35">
      <c r="A96" s="93">
        <v>830</v>
      </c>
      <c r="B96" s="180">
        <f t="shared" si="4"/>
        <v>10121.13050372084</v>
      </c>
      <c r="C96" s="90">
        <f t="shared" si="4"/>
        <v>10139.427211718057</v>
      </c>
      <c r="D96" s="89">
        <f t="shared" si="5"/>
        <v>10157.734931879435</v>
      </c>
      <c r="E96" s="90">
        <f t="shared" si="5"/>
        <v>10176.0536575851</v>
      </c>
      <c r="F96" s="89">
        <f t="shared" si="5"/>
        <v>10194.383382227094</v>
      </c>
      <c r="G96" s="90">
        <f t="shared" si="5"/>
        <v>10212.72409920935</v>
      </c>
      <c r="H96" s="89">
        <f t="shared" si="5"/>
        <v>10231.075801947654</v>
      </c>
      <c r="I96" s="90">
        <f t="shared" si="5"/>
        <v>10249.438483869611</v>
      </c>
      <c r="J96" s="89">
        <f t="shared" si="5"/>
        <v>10267.812138414605</v>
      </c>
      <c r="K96" s="91">
        <f t="shared" si="5"/>
        <v>10286.19675903377</v>
      </c>
    </row>
    <row r="97" spans="1:11" x14ac:dyDescent="0.35">
      <c r="A97" s="93">
        <v>840</v>
      </c>
      <c r="B97" s="180">
        <f t="shared" si="4"/>
        <v>10304.592339189947</v>
      </c>
      <c r="C97" s="90">
        <f t="shared" si="4"/>
        <v>10322.998872357659</v>
      </c>
      <c r="D97" s="89">
        <f t="shared" si="5"/>
        <v>10341.41635202307</v>
      </c>
      <c r="E97" s="90">
        <f t="shared" si="5"/>
        <v>10359.844771683951</v>
      </c>
      <c r="F97" s="89">
        <f t="shared" si="5"/>
        <v>10378.284124849644</v>
      </c>
      <c r="G97" s="90">
        <f t="shared" si="5"/>
        <v>10396.734405041032</v>
      </c>
      <c r="H97" s="89">
        <f t="shared" si="5"/>
        <v>10415.195605790506</v>
      </c>
      <c r="I97" s="90">
        <f t="shared" si="5"/>
        <v>10433.667720641924</v>
      </c>
      <c r="J97" s="89">
        <f t="shared" si="5"/>
        <v>10452.15074315058</v>
      </c>
      <c r="K97" s="91">
        <f t="shared" si="5"/>
        <v>10470.644666883174</v>
      </c>
    </row>
    <row r="98" spans="1:11" x14ac:dyDescent="0.35">
      <c r="A98" s="94">
        <v>850</v>
      </c>
      <c r="B98" s="181">
        <f t="shared" si="4"/>
        <v>10489.149485417774</v>
      </c>
      <c r="C98" s="83">
        <f t="shared" si="4"/>
        <v>10507.665192343788</v>
      </c>
      <c r="D98" s="84">
        <f t="shared" si="5"/>
        <v>10526.191781261918</v>
      </c>
      <c r="E98" s="83">
        <f t="shared" si="5"/>
        <v>10544.729245784147</v>
      </c>
      <c r="F98" s="84">
        <f t="shared" si="5"/>
        <v>10563.277579533684</v>
      </c>
      <c r="G98" s="83">
        <f t="shared" si="5"/>
        <v>10581.836776144946</v>
      </c>
      <c r="H98" s="84">
        <f t="shared" si="5"/>
        <v>10600.406829263526</v>
      </c>
      <c r="I98" s="83">
        <f t="shared" si="5"/>
        <v>10618.987732546149</v>
      </c>
      <c r="J98" s="84">
        <f t="shared" si="5"/>
        <v>10637.579479660646</v>
      </c>
      <c r="K98" s="85">
        <f t="shared" si="5"/>
        <v>10656.182064285927</v>
      </c>
    </row>
    <row r="99" spans="1:11" x14ac:dyDescent="0.35">
      <c r="A99" s="93">
        <v>860</v>
      </c>
      <c r="B99" s="180">
        <f t="shared" si="4"/>
        <v>10674.795480111938</v>
      </c>
      <c r="C99" s="90">
        <f t="shared" si="4"/>
        <v>10693.419720839633</v>
      </c>
      <c r="D99" s="89">
        <f t="shared" si="5"/>
        <v>10712.054780180944</v>
      </c>
      <c r="E99" s="90">
        <f t="shared" si="5"/>
        <v>10730.700651858755</v>
      </c>
      <c r="F99" s="89">
        <f t="shared" si="5"/>
        <v>10749.357329606861</v>
      </c>
      <c r="G99" s="90">
        <f t="shared" si="5"/>
        <v>10768.024807169928</v>
      </c>
      <c r="H99" s="89">
        <f t="shared" si="5"/>
        <v>10786.703078303484</v>
      </c>
      <c r="I99" s="90">
        <f t="shared" si="5"/>
        <v>10805.392136773879</v>
      </c>
      <c r="J99" s="89">
        <f t="shared" si="5"/>
        <v>10824.091976358235</v>
      </c>
      <c r="K99" s="91">
        <f t="shared" si="5"/>
        <v>10842.802590844451</v>
      </c>
    </row>
    <row r="100" spans="1:11" x14ac:dyDescent="0.35">
      <c r="A100" s="93">
        <v>870</v>
      </c>
      <c r="B100" s="180">
        <f t="shared" si="4"/>
        <v>10861.523974031135</v>
      </c>
      <c r="C100" s="90">
        <f t="shared" si="4"/>
        <v>10880.256119727603</v>
      </c>
      <c r="D100" s="89">
        <f t="shared" si="5"/>
        <v>10898.999021753823</v>
      </c>
      <c r="E100" s="90">
        <f t="shared" si="5"/>
        <v>10917.752673940407</v>
      </c>
      <c r="F100" s="89">
        <f t="shared" si="5"/>
        <v>10936.51707012857</v>
      </c>
      <c r="G100" s="90">
        <f t="shared" si="5"/>
        <v>10955.292204170093</v>
      </c>
      <c r="H100" s="89">
        <f t="shared" si="5"/>
        <v>10974.078069927302</v>
      </c>
      <c r="I100" s="90">
        <f t="shared" si="5"/>
        <v>10992.874661273041</v>
      </c>
      <c r="J100" s="89">
        <f t="shared" si="5"/>
        <v>11011.681972090631</v>
      </c>
      <c r="K100" s="91">
        <f t="shared" si="5"/>
        <v>11030.499996273851</v>
      </c>
    </row>
    <row r="101" spans="1:11" x14ac:dyDescent="0.35">
      <c r="A101" s="93">
        <v>880</v>
      </c>
      <c r="B101" s="180">
        <f t="shared" si="4"/>
        <v>11049.328727726897</v>
      </c>
      <c r="C101" s="90">
        <f t="shared" si="4"/>
        <v>11068.168160364361</v>
      </c>
      <c r="D101" s="89">
        <f t="shared" si="5"/>
        <v>11087.018288111203</v>
      </c>
      <c r="E101" s="90">
        <f t="shared" si="5"/>
        <v>11105.879104902713</v>
      </c>
      <c r="F101" s="89">
        <f t="shared" si="5"/>
        <v>11124.750604684488</v>
      </c>
      <c r="G101" s="90">
        <f t="shared" si="5"/>
        <v>11143.6327814124</v>
      </c>
      <c r="H101" s="89">
        <f t="shared" si="5"/>
        <v>11162.525629052567</v>
      </c>
      <c r="I101" s="90">
        <f t="shared" si="5"/>
        <v>11181.429141581333</v>
      </c>
      <c r="J101" s="89">
        <f t="shared" si="5"/>
        <v>11200.343312985222</v>
      </c>
      <c r="K101" s="91">
        <f t="shared" si="5"/>
        <v>11219.268137260924</v>
      </c>
    </row>
    <row r="102" spans="1:11" x14ac:dyDescent="0.35">
      <c r="A102" s="93">
        <v>890</v>
      </c>
      <c r="B102" s="180">
        <f t="shared" si="4"/>
        <v>11238.203608415259</v>
      </c>
      <c r="C102" s="90">
        <f t="shared" si="4"/>
        <v>11257.149720465153</v>
      </c>
      <c r="D102" s="89">
        <f t="shared" si="5"/>
        <v>11276.106467437603</v>
      </c>
      <c r="E102" s="90">
        <f t="shared" si="5"/>
        <v>11295.073843369659</v>
      </c>
      <c r="F102" s="89">
        <f t="shared" si="5"/>
        <v>11314.051842308385</v>
      </c>
      <c r="G102" s="90">
        <f t="shared" si="5"/>
        <v>11333.040458310837</v>
      </c>
      <c r="H102" s="89">
        <f t="shared" si="5"/>
        <v>11352.039685444039</v>
      </c>
      <c r="I102" s="90">
        <f t="shared" si="5"/>
        <v>11371.049517784941</v>
      </c>
      <c r="J102" s="89">
        <f t="shared" si="5"/>
        <v>11390.069949420411</v>
      </c>
      <c r="K102" s="91">
        <f t="shared" si="5"/>
        <v>11409.100974447187</v>
      </c>
    </row>
    <row r="103" spans="1:11" x14ac:dyDescent="0.35">
      <c r="A103" s="94">
        <v>900</v>
      </c>
      <c r="B103" s="181">
        <f t="shared" si="4"/>
        <v>11428.142586971866</v>
      </c>
      <c r="C103" s="83">
        <f t="shared" si="4"/>
        <v>11447.194781110868</v>
      </c>
      <c r="D103" s="84">
        <f t="shared" si="5"/>
        <v>11466.257550990411</v>
      </c>
      <c r="E103" s="83">
        <f t="shared" si="5"/>
        <v>11485.330890746483</v>
      </c>
      <c r="F103" s="84">
        <f t="shared" si="5"/>
        <v>11504.414794524817</v>
      </c>
      <c r="G103" s="83">
        <f t="shared" si="5"/>
        <v>11523.509256480862</v>
      </c>
      <c r="H103" s="84">
        <f t="shared" si="5"/>
        <v>11542.614270779755</v>
      </c>
      <c r="I103" s="83">
        <f t="shared" si="5"/>
        <v>11561.7298315963</v>
      </c>
      <c r="J103" s="84">
        <f t="shared" si="5"/>
        <v>11580.855933114932</v>
      </c>
      <c r="K103" s="85">
        <f t="shared" si="5"/>
        <v>11599.992569529699</v>
      </c>
    </row>
    <row r="104" spans="1:11" x14ac:dyDescent="0.35">
      <c r="A104" s="93">
        <v>910</v>
      </c>
      <c r="B104" s="180">
        <f t="shared" si="4"/>
        <v>11619.139735044237</v>
      </c>
      <c r="C104" s="90">
        <f t="shared" si="4"/>
        <v>11638.297423871729</v>
      </c>
      <c r="D104" s="89">
        <f t="shared" si="5"/>
        <v>11657.465630234899</v>
      </c>
      <c r="E104" s="90">
        <f t="shared" si="5"/>
        <v>11676.644348365966</v>
      </c>
      <c r="F104" s="89">
        <f t="shared" si="5"/>
        <v>11695.833572506634</v>
      </c>
      <c r="G104" s="90">
        <f t="shared" si="5"/>
        <v>11715.033296908063</v>
      </c>
      <c r="H104" s="89">
        <f t="shared" si="5"/>
        <v>11734.243515830829</v>
      </c>
      <c r="I104" s="90">
        <f t="shared" si="5"/>
        <v>11753.464223544919</v>
      </c>
      <c r="J104" s="89">
        <f t="shared" si="5"/>
        <v>11772.69541432969</v>
      </c>
      <c r="K104" s="91">
        <f t="shared" si="5"/>
        <v>11791.937082473853</v>
      </c>
    </row>
    <row r="105" spans="1:11" x14ac:dyDescent="0.35">
      <c r="A105" s="93">
        <v>920</v>
      </c>
      <c r="B105" s="180">
        <f t="shared" si="4"/>
        <v>11811.18922227544</v>
      </c>
      <c r="C105" s="90">
        <f t="shared" si="4"/>
        <v>11830.451828041785</v>
      </c>
      <c r="D105" s="89">
        <f t="shared" si="5"/>
        <v>11849.724894089497</v>
      </c>
      <c r="E105" s="90">
        <f t="shared" si="5"/>
        <v>11869.008414744425</v>
      </c>
      <c r="F105" s="89">
        <f t="shared" si="5"/>
        <v>11888.302384341656</v>
      </c>
      <c r="G105" s="90">
        <f t="shared" si="5"/>
        <v>11907.606797225462</v>
      </c>
      <c r="H105" s="89">
        <f t="shared" si="5"/>
        <v>11926.921647749299</v>
      </c>
      <c r="I105" s="90">
        <f t="shared" si="5"/>
        <v>11946.246930275765</v>
      </c>
      <c r="J105" s="89">
        <f t="shared" si="5"/>
        <v>11965.582639176588</v>
      </c>
      <c r="K105" s="91">
        <f t="shared" si="5"/>
        <v>11984.928768832593</v>
      </c>
    </row>
    <row r="106" spans="1:11" x14ac:dyDescent="0.35">
      <c r="A106" s="93">
        <v>930</v>
      </c>
      <c r="B106" s="180">
        <f t="shared" si="4"/>
        <v>12004.285313633682</v>
      </c>
      <c r="C106" s="90">
        <f t="shared" si="4"/>
        <v>12023.652267978805</v>
      </c>
      <c r="D106" s="89">
        <f t="shared" si="5"/>
        <v>12043.029626275942</v>
      </c>
      <c r="E106" s="90">
        <f t="shared" si="5"/>
        <v>12062.417382942072</v>
      </c>
      <c r="F106" s="89">
        <f t="shared" si="5"/>
        <v>12081.815532403158</v>
      </c>
      <c r="G106" s="90">
        <f t="shared" si="5"/>
        <v>12101.224069094111</v>
      </c>
      <c r="H106" s="89">
        <f t="shared" si="5"/>
        <v>12120.642987458776</v>
      </c>
      <c r="I106" s="90">
        <f t="shared" si="5"/>
        <v>12140.072281949906</v>
      </c>
      <c r="J106" s="89">
        <f t="shared" si="5"/>
        <v>12159.511947029127</v>
      </c>
      <c r="K106" s="91">
        <f t="shared" si="5"/>
        <v>12178.961977166937</v>
      </c>
    </row>
    <row r="107" spans="1:11" x14ac:dyDescent="0.35">
      <c r="A107" s="93">
        <v>940</v>
      </c>
      <c r="B107" s="180">
        <f t="shared" si="4"/>
        <v>12198.422366842662</v>
      </c>
      <c r="C107" s="90">
        <f t="shared" si="4"/>
        <v>12217.893110544443</v>
      </c>
      <c r="D107" s="89">
        <f t="shared" si="5"/>
        <v>12237.374202769208</v>
      </c>
      <c r="E107" s="90">
        <f t="shared" si="5"/>
        <v>12256.865638022649</v>
      </c>
      <c r="F107" s="89">
        <f t="shared" si="5"/>
        <v>12276.367410819201</v>
      </c>
      <c r="G107" s="90">
        <f t="shared" si="5"/>
        <v>12295.879515682018</v>
      </c>
      <c r="H107" s="89">
        <f t="shared" si="5"/>
        <v>12315.401947142953</v>
      </c>
      <c r="I107" s="90">
        <f t="shared" si="5"/>
        <v>12334.934699742525</v>
      </c>
      <c r="J107" s="89">
        <f t="shared" si="5"/>
        <v>12354.477768029908</v>
      </c>
      <c r="K107" s="91">
        <f t="shared" si="5"/>
        <v>12374.031146562902</v>
      </c>
    </row>
    <row r="108" spans="1:11" x14ac:dyDescent="0.35">
      <c r="A108" s="94">
        <v>950</v>
      </c>
      <c r="B108" s="181">
        <f t="shared" si="4"/>
        <v>12393.594829907906</v>
      </c>
      <c r="C108" s="83">
        <f t="shared" si="4"/>
        <v>12413.168812639909</v>
      </c>
      <c r="D108" s="84">
        <f t="shared" si="5"/>
        <v>12432.753089342455</v>
      </c>
      <c r="E108" s="83">
        <f t="shared" si="5"/>
        <v>12452.347654607627</v>
      </c>
      <c r="F108" s="84">
        <f t="shared" si="5"/>
        <v>12471.952503036016</v>
      </c>
      <c r="G108" s="83">
        <f t="shared" si="5"/>
        <v>12491.56762923671</v>
      </c>
      <c r="H108" s="84">
        <f t="shared" si="5"/>
        <v>12511.193027827267</v>
      </c>
      <c r="I108" s="83">
        <f t="shared" si="5"/>
        <v>12530.82869343369</v>
      </c>
      <c r="J108" s="84">
        <f t="shared" si="5"/>
        <v>12550.474620690409</v>
      </c>
      <c r="K108" s="85">
        <f t="shared" si="5"/>
        <v>12570.130804240256</v>
      </c>
    </row>
    <row r="109" spans="1:11" x14ac:dyDescent="0.35">
      <c r="A109" s="93">
        <v>960</v>
      </c>
      <c r="B109" s="180">
        <f t="shared" si="4"/>
        <v>12589.797238734443</v>
      </c>
      <c r="C109" s="90">
        <f t="shared" si="4"/>
        <v>12609.473918832549</v>
      </c>
      <c r="D109" s="89">
        <f t="shared" si="5"/>
        <v>12629.160839202483</v>
      </c>
      <c r="E109" s="90">
        <f t="shared" si="5"/>
        <v>12648.857994520473</v>
      </c>
      <c r="F109" s="89">
        <f t="shared" si="5"/>
        <v>12668.565379471042</v>
      </c>
      <c r="G109" s="90">
        <f t="shared" si="5"/>
        <v>12688.282988746985</v>
      </c>
      <c r="H109" s="89">
        <f t="shared" si="5"/>
        <v>12708.010817049351</v>
      </c>
      <c r="I109" s="90">
        <f t="shared" si="5"/>
        <v>12727.74885908742</v>
      </c>
      <c r="J109" s="89">
        <f t="shared" si="5"/>
        <v>12747.497109578673</v>
      </c>
      <c r="K109" s="91">
        <f t="shared" si="5"/>
        <v>12767.255563248789</v>
      </c>
    </row>
    <row r="110" spans="1:11" x14ac:dyDescent="0.35">
      <c r="A110" s="93">
        <v>970</v>
      </c>
      <c r="B110" s="180">
        <f t="shared" si="4"/>
        <v>12787.024214831608</v>
      </c>
      <c r="C110" s="90">
        <f t="shared" si="4"/>
        <v>12806.803059069118</v>
      </c>
      <c r="D110" s="89">
        <f t="shared" si="5"/>
        <v>12826.592090711431</v>
      </c>
      <c r="E110" s="90">
        <f t="shared" si="5"/>
        <v>12846.391304516759</v>
      </c>
      <c r="F110" s="89">
        <f t="shared" si="5"/>
        <v>12866.200695251406</v>
      </c>
      <c r="G110" s="90">
        <f t="shared" si="5"/>
        <v>12886.020257689726</v>
      </c>
      <c r="H110" s="89">
        <f t="shared" si="5"/>
        <v>12905.849986614126</v>
      </c>
      <c r="I110" s="90">
        <f t="shared" si="5"/>
        <v>12925.689876815029</v>
      </c>
      <c r="J110" s="89">
        <f t="shared" si="5"/>
        <v>12945.539923090857</v>
      </c>
      <c r="K110" s="91">
        <f t="shared" si="5"/>
        <v>12965.400120248014</v>
      </c>
    </row>
    <row r="111" spans="1:11" x14ac:dyDescent="0.35">
      <c r="A111" s="93">
        <v>980</v>
      </c>
      <c r="B111" s="180">
        <f t="shared" si="4"/>
        <v>12985.270463100862</v>
      </c>
      <c r="C111" s="90">
        <f t="shared" si="4"/>
        <v>13005.150946471702</v>
      </c>
      <c r="D111" s="89">
        <f t="shared" si="5"/>
        <v>13025.041565190761</v>
      </c>
      <c r="E111" s="90">
        <f t="shared" si="5"/>
        <v>13044.942314096152</v>
      </c>
      <c r="F111" s="89">
        <f t="shared" si="5"/>
        <v>13064.853188033876</v>
      </c>
      <c r="G111" s="90">
        <f t="shared" si="5"/>
        <v>13084.774181857791</v>
      </c>
      <c r="H111" s="89">
        <f t="shared" si="5"/>
        <v>13104.705290429594</v>
      </c>
      <c r="I111" s="90">
        <f t="shared" si="5"/>
        <v>13124.646508618798</v>
      </c>
      <c r="J111" s="89">
        <f t="shared" si="5"/>
        <v>13144.597831302719</v>
      </c>
      <c r="K111" s="91">
        <f t="shared" si="5"/>
        <v>13164.559253366448</v>
      </c>
    </row>
    <row r="112" spans="1:11" x14ac:dyDescent="0.35">
      <c r="A112" s="93">
        <v>990</v>
      </c>
      <c r="B112" s="180">
        <f t="shared" si="4"/>
        <v>13184.53076970284</v>
      </c>
      <c r="C112" s="90">
        <f t="shared" si="4"/>
        <v>13204.512375212487</v>
      </c>
      <c r="D112" s="89">
        <f t="shared" si="5"/>
        <v>13224.504064803705</v>
      </c>
      <c r="E112" s="90">
        <f t="shared" si="5"/>
        <v>13244.505833392506</v>
      </c>
      <c r="F112" s="89">
        <f t="shared" si="5"/>
        <v>13264.517675902587</v>
      </c>
      <c r="G112" s="90">
        <f t="shared" si="5"/>
        <v>13284.539587265308</v>
      </c>
      <c r="H112" s="89">
        <f t="shared" si="5"/>
        <v>13304.571562419669</v>
      </c>
      <c r="I112" s="90">
        <f t="shared" si="5"/>
        <v>13324.613596312298</v>
      </c>
      <c r="J112" s="89">
        <f t="shared" si="5"/>
        <v>13344.665683897423</v>
      </c>
      <c r="K112" s="91">
        <f t="shared" si="5"/>
        <v>13364.727820136864</v>
      </c>
    </row>
    <row r="113" spans="1:11" x14ac:dyDescent="0.35">
      <c r="A113" s="99">
        <v>1000</v>
      </c>
      <c r="B113" s="182">
        <f t="shared" si="4"/>
        <v>13384.8</v>
      </c>
      <c r="C113" s="183">
        <f t="shared" si="4"/>
        <v>13404.882218463761</v>
      </c>
      <c r="D113" s="184">
        <f t="shared" si="5"/>
        <v>13424.974470512614</v>
      </c>
      <c r="E113" s="183">
        <f t="shared" si="5"/>
        <v>13445.07675113852</v>
      </c>
      <c r="F113" s="184">
        <f t="shared" si="5"/>
        <v>13465.189055340948</v>
      </c>
      <c r="G113" s="183">
        <f t="shared" si="5"/>
        <v>13485.311378126826</v>
      </c>
      <c r="H113" s="184">
        <f t="shared" si="5"/>
        <v>13505.443714510548</v>
      </c>
      <c r="I113" s="183">
        <f t="shared" si="5"/>
        <v>13525.586059513931</v>
      </c>
      <c r="J113" s="184">
        <f t="shared" si="5"/>
        <v>13545.738408166226</v>
      </c>
      <c r="K113" s="185">
        <f t="shared" si="5"/>
        <v>13565.900755504061</v>
      </c>
    </row>
  </sheetData>
  <sheetProtection algorithmName="SHA-512" hashValue="oKeL0kUB6h3NYBp4Q0UKHMZFRzuD4Rh8pxLZNH2JtUspNumtJfcHzLo/mUIeYVKlZ1InhZ48Ge4yvTUTy270lQ==" saltValue="IPRR6XEtxjLOJ/pZsdrw8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63"/>
  <sheetViews>
    <sheetView tabSelected="1" zoomScaleNormal="100" workbookViewId="0">
      <selection activeCell="K6" sqref="K6"/>
    </sheetView>
  </sheetViews>
  <sheetFormatPr defaultColWidth="9" defaultRowHeight="15.5" x14ac:dyDescent="0.35"/>
  <cols>
    <col min="1" max="1" width="9" style="5"/>
    <col min="2" max="2" width="10" style="5" bestFit="1" customWidth="1"/>
    <col min="3" max="5" width="9" style="5"/>
    <col min="6" max="6" width="11.83203125" style="5" customWidth="1"/>
    <col min="7" max="16384" width="9" style="5"/>
  </cols>
  <sheetData>
    <row r="1" spans="1:11" x14ac:dyDescent="0.35">
      <c r="A1" s="1" t="s">
        <v>15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x14ac:dyDescent="0.35">
      <c r="A2" s="1"/>
      <c r="B2" s="2"/>
      <c r="C2" s="2"/>
      <c r="D2" s="2"/>
      <c r="E2" s="2"/>
      <c r="F2" s="2"/>
      <c r="G2" s="2"/>
      <c r="H2" s="2"/>
      <c r="I2" s="2"/>
      <c r="J2" s="3"/>
      <c r="K2" s="4"/>
    </row>
    <row r="3" spans="1:11" x14ac:dyDescent="0.35">
      <c r="A3" s="6"/>
      <c r="B3" s="7"/>
      <c r="C3" s="7"/>
      <c r="D3" s="7"/>
      <c r="E3" s="8" t="s">
        <v>26</v>
      </c>
      <c r="F3" s="7"/>
      <c r="G3" s="7"/>
      <c r="H3" s="7"/>
      <c r="I3" s="7"/>
      <c r="J3" s="9"/>
      <c r="K3" s="10"/>
    </row>
    <row r="4" spans="1:11" x14ac:dyDescent="0.35">
      <c r="A4" s="1"/>
      <c r="B4" s="2"/>
      <c r="C4" s="2"/>
      <c r="D4" s="2"/>
      <c r="E4" s="2"/>
      <c r="F4" s="2"/>
      <c r="G4" s="2"/>
      <c r="H4" s="2"/>
      <c r="I4" s="2"/>
      <c r="J4" s="3"/>
      <c r="K4" s="4"/>
    </row>
    <row r="5" spans="1:11" x14ac:dyDescent="0.35">
      <c r="A5" s="193" t="s">
        <v>4</v>
      </c>
      <c r="B5" s="194"/>
      <c r="C5" s="194"/>
      <c r="D5" s="194"/>
      <c r="E5" s="194"/>
      <c r="F5" s="193" t="s">
        <v>5</v>
      </c>
      <c r="G5" s="194"/>
      <c r="H5" s="194"/>
      <c r="I5" s="195"/>
      <c r="J5" s="194" t="s">
        <v>32</v>
      </c>
      <c r="K5" s="196"/>
    </row>
    <row r="6" spans="1:11" x14ac:dyDescent="0.35">
      <c r="A6" s="11" t="s">
        <v>0</v>
      </c>
      <c r="B6" s="12">
        <v>1.859</v>
      </c>
      <c r="C6" s="13"/>
      <c r="D6" s="14"/>
      <c r="E6" s="15"/>
      <c r="F6" s="16" t="s">
        <v>8</v>
      </c>
      <c r="G6" s="17">
        <v>294</v>
      </c>
      <c r="H6" s="18" t="s">
        <v>11</v>
      </c>
      <c r="I6" s="19">
        <v>0.06</v>
      </c>
      <c r="J6" s="20" t="s">
        <v>14</v>
      </c>
      <c r="K6" s="197">
        <v>3000</v>
      </c>
    </row>
    <row r="7" spans="1:11" x14ac:dyDescent="0.35">
      <c r="A7" s="21" t="s">
        <v>6</v>
      </c>
      <c r="B7" s="22">
        <v>1.5</v>
      </c>
      <c r="C7" s="23"/>
      <c r="D7" s="24"/>
      <c r="E7" s="25"/>
      <c r="F7" s="26"/>
      <c r="G7" s="27"/>
      <c r="H7" s="28" t="s">
        <v>13</v>
      </c>
      <c r="I7" s="29"/>
      <c r="J7" s="30"/>
      <c r="K7" s="31"/>
    </row>
    <row r="8" spans="1:11" ht="17.5" x14ac:dyDescent="0.35">
      <c r="A8" s="115" t="s">
        <v>31</v>
      </c>
      <c r="B8" s="116" t="s">
        <v>29</v>
      </c>
      <c r="C8" s="26"/>
      <c r="D8" s="26"/>
      <c r="E8" s="26"/>
      <c r="F8" s="16" t="s">
        <v>9</v>
      </c>
      <c r="G8" s="17">
        <v>18739</v>
      </c>
      <c r="H8" s="18" t="s">
        <v>12</v>
      </c>
      <c r="I8" s="34">
        <f>K6/3000</f>
        <v>1</v>
      </c>
      <c r="J8" s="35" t="s">
        <v>27</v>
      </c>
      <c r="K8" s="36" t="s">
        <v>18</v>
      </c>
    </row>
    <row r="9" spans="1:11" ht="17.5" x14ac:dyDescent="0.35">
      <c r="A9" s="37"/>
      <c r="B9" s="38"/>
      <c r="C9" s="39"/>
      <c r="D9" s="40" t="s">
        <v>10</v>
      </c>
      <c r="E9" s="117">
        <f>I8*0.01*1000</f>
        <v>10</v>
      </c>
      <c r="F9" s="42"/>
      <c r="G9" s="43"/>
      <c r="H9" s="44" t="s">
        <v>7</v>
      </c>
      <c r="I9" s="45"/>
      <c r="J9" s="46" t="s">
        <v>17</v>
      </c>
      <c r="K9" s="47" t="s">
        <v>18</v>
      </c>
    </row>
    <row r="10" spans="1:11" x14ac:dyDescent="0.35">
      <c r="A10" s="48"/>
      <c r="B10" s="49"/>
      <c r="C10" s="2"/>
      <c r="D10" s="2"/>
      <c r="E10" s="2"/>
      <c r="F10" s="50"/>
      <c r="G10" s="51"/>
      <c r="H10" s="52"/>
      <c r="I10" s="53"/>
      <c r="J10" s="54"/>
      <c r="K10" s="55"/>
    </row>
    <row r="11" spans="1:11" x14ac:dyDescent="0.35">
      <c r="A11" s="56" t="s">
        <v>1</v>
      </c>
      <c r="B11" s="57"/>
      <c r="C11" s="58"/>
      <c r="D11" s="58"/>
      <c r="E11" s="58"/>
      <c r="F11" s="58" t="s">
        <v>3</v>
      </c>
      <c r="G11" s="59"/>
      <c r="H11" s="59"/>
      <c r="I11" s="59"/>
      <c r="J11" s="58"/>
      <c r="K11" s="60"/>
    </row>
    <row r="12" spans="1:11" x14ac:dyDescent="0.35">
      <c r="A12" s="61" t="s">
        <v>2</v>
      </c>
      <c r="B12" s="62">
        <v>0</v>
      </c>
      <c r="C12" s="63">
        <v>1</v>
      </c>
      <c r="D12" s="62">
        <v>2</v>
      </c>
      <c r="E12" s="63">
        <v>3</v>
      </c>
      <c r="F12" s="62">
        <v>4</v>
      </c>
      <c r="G12" s="63">
        <v>5</v>
      </c>
      <c r="H12" s="62">
        <v>6</v>
      </c>
      <c r="I12" s="63">
        <v>7</v>
      </c>
      <c r="J12" s="62">
        <v>8</v>
      </c>
      <c r="K12" s="64">
        <v>9</v>
      </c>
    </row>
    <row r="13" spans="1:11" x14ac:dyDescent="0.35">
      <c r="A13" s="65">
        <v>0</v>
      </c>
      <c r="B13" s="66">
        <v>0</v>
      </c>
      <c r="C13" s="67">
        <f>((($A13+C$12)/1000)^$B$7)*$B$6*3600*(($K$6/1000))</f>
        <v>0.63489681038732604</v>
      </c>
      <c r="D13" s="66">
        <f t="shared" ref="D13:K28" si="0">((($A13+D$12)/1000)^$B$7)*$B$6*3600*(($K$6/1000))</f>
        <v>1.7957593599143502</v>
      </c>
      <c r="E13" s="67">
        <f t="shared" si="0"/>
        <v>3.2990205994628177</v>
      </c>
      <c r="F13" s="66">
        <f t="shared" si="0"/>
        <v>5.0791744830986101</v>
      </c>
      <c r="G13" s="67">
        <f t="shared" si="0"/>
        <v>7.0983621336192844</v>
      </c>
      <c r="H13" s="66">
        <f t="shared" si="0"/>
        <v>9.3310393486170611</v>
      </c>
      <c r="I13" s="67">
        <f t="shared" si="0"/>
        <v>11.758453479310965</v>
      </c>
      <c r="J13" s="66">
        <f t="shared" si="0"/>
        <v>14.366074879314809</v>
      </c>
      <c r="K13" s="68">
        <f t="shared" si="0"/>
        <v>17.142213880457806</v>
      </c>
    </row>
    <row r="14" spans="1:11" x14ac:dyDescent="0.35">
      <c r="A14" s="65">
        <v>10</v>
      </c>
      <c r="B14" s="69">
        <f t="shared" ref="B14:K29" si="1">((($A14+B$12)/1000)^$B$7)*$B$6*3600*(($K$6/1000))</f>
        <v>20.077200000000005</v>
      </c>
      <c r="C14" s="70">
        <f t="shared" si="1"/>
        <v>23.162859507129959</v>
      </c>
      <c r="D14" s="69">
        <f t="shared" si="0"/>
        <v>26.392164795702527</v>
      </c>
      <c r="E14" s="70">
        <f t="shared" si="0"/>
        <v>29.758989058240527</v>
      </c>
      <c r="F14" s="69">
        <f t="shared" si="0"/>
        <v>33.257928765949295</v>
      </c>
      <c r="G14" s="70">
        <f t="shared" si="0"/>
        <v>36.884171597854788</v>
      </c>
      <c r="H14" s="66">
        <f t="shared" si="0"/>
        <v>40.633395864788824</v>
      </c>
      <c r="I14" s="67">
        <f t="shared" si="0"/>
        <v>44.501692380109809</v>
      </c>
      <c r="J14" s="66">
        <f t="shared" si="0"/>
        <v>48.485502717687453</v>
      </c>
      <c r="K14" s="68">
        <f t="shared" si="0"/>
        <v>52.581569685038502</v>
      </c>
    </row>
    <row r="15" spans="1:11" x14ac:dyDescent="0.35">
      <c r="A15" s="65">
        <v>20</v>
      </c>
      <c r="B15" s="66">
        <f t="shared" si="1"/>
        <v>56.786897068954232</v>
      </c>
      <c r="C15" s="67">
        <f t="shared" si="1"/>
        <v>61.098716533804904</v>
      </c>
      <c r="D15" s="66">
        <f t="shared" si="0"/>
        <v>65.514460116651492</v>
      </c>
      <c r="E15" s="67">
        <f t="shared" si="0"/>
        <v>70.031737158043384</v>
      </c>
      <c r="F15" s="66">
        <f t="shared" si="0"/>
        <v>74.648314788936517</v>
      </c>
      <c r="G15" s="67">
        <f t="shared" si="0"/>
        <v>79.362101298415723</v>
      </c>
      <c r="H15" s="66">
        <f t="shared" si="0"/>
        <v>84.171131857352606</v>
      </c>
      <c r="I15" s="67">
        <f t="shared" si="0"/>
        <v>89.073556185495988</v>
      </c>
      <c r="J15" s="66">
        <f>((($A15+J$12)/1000)^$B$7)*$B$6*3600*(($K$6/1000))</f>
        <v>94.067627834487666</v>
      </c>
      <c r="K15" s="68">
        <f t="shared" si="0"/>
        <v>99.151694824333418</v>
      </c>
    </row>
    <row r="16" spans="1:11" x14ac:dyDescent="0.35">
      <c r="A16" s="65">
        <v>30</v>
      </c>
      <c r="B16" s="66">
        <f t="shared" si="1"/>
        <v>104.32419142116562</v>
      </c>
      <c r="C16" s="67">
        <f t="shared" si="1"/>
        <v>109.58363088341906</v>
      </c>
      <c r="D16" s="66">
        <f t="shared" si="0"/>
        <v>114.9285990345185</v>
      </c>
      <c r="E16" s="67">
        <f t="shared" si="0"/>
        <v>120.35774854478666</v>
      </c>
      <c r="F16" s="66">
        <f t="shared" si="0"/>
        <v>125.86979382501332</v>
      </c>
      <c r="G16" s="67">
        <f t="shared" si="0"/>
        <v>131.46350645004117</v>
      </c>
      <c r="H16" s="66">
        <f t="shared" si="0"/>
        <v>137.13771104366236</v>
      </c>
      <c r="I16" s="67">
        <f t="shared" si="0"/>
        <v>142.8912815667056</v>
      </c>
      <c r="J16" s="66">
        <f t="shared" si="0"/>
        <v>148.72313795889491</v>
      </c>
      <c r="K16" s="68">
        <f t="shared" si="0"/>
        <v>154.63224309227667</v>
      </c>
    </row>
    <row r="17" spans="1:11" x14ac:dyDescent="0.35">
      <c r="A17" s="65">
        <v>40</v>
      </c>
      <c r="B17" s="66">
        <f t="shared" si="1"/>
        <v>160.61760000000007</v>
      </c>
      <c r="C17" s="67">
        <f t="shared" si="1"/>
        <v>166.67824934925568</v>
      </c>
      <c r="D17" s="66">
        <f t="shared" si="0"/>
        <v>172.81326713139217</v>
      </c>
      <c r="E17" s="67">
        <f t="shared" si="0"/>
        <v>179.02176254578336</v>
      </c>
      <c r="F17" s="66">
        <f t="shared" si="0"/>
        <v>185.30287605703955</v>
      </c>
      <c r="G17" s="67">
        <f t="shared" si="0"/>
        <v>191.65577760772047</v>
      </c>
      <c r="H17" s="66">
        <f t="shared" si="0"/>
        <v>198.07966497090558</v>
      </c>
      <c r="I17" s="67">
        <f t="shared" si="0"/>
        <v>204.57376222885546</v>
      </c>
      <c r="J17" s="66">
        <f t="shared" si="0"/>
        <v>211.13731836562022</v>
      </c>
      <c r="K17" s="68">
        <f t="shared" si="0"/>
        <v>217.76960596285272</v>
      </c>
    </row>
    <row r="18" spans="1:11" x14ac:dyDescent="0.35">
      <c r="A18" s="71">
        <v>50</v>
      </c>
      <c r="B18" s="72">
        <f t="shared" si="1"/>
        <v>224.46991998929389</v>
      </c>
      <c r="C18" s="73">
        <f t="shared" si="1"/>
        <v>231.23757667545243</v>
      </c>
      <c r="D18" s="72">
        <f t="shared" si="0"/>
        <v>238.07191246592424</v>
      </c>
      <c r="E18" s="73">
        <f t="shared" si="0"/>
        <v>244.97228304259184</v>
      </c>
      <c r="F18" s="72">
        <f t="shared" si="0"/>
        <v>251.93806241266071</v>
      </c>
      <c r="G18" s="73">
        <f t="shared" si="0"/>
        <v>258.96864205609927</v>
      </c>
      <c r="H18" s="72">
        <f t="shared" si="0"/>
        <v>266.0634301275947</v>
      </c>
      <c r="I18" s="73">
        <f t="shared" si="0"/>
        <v>273.22185070863043</v>
      </c>
      <c r="J18" s="72">
        <f t="shared" si="0"/>
        <v>280.44334310570139</v>
      </c>
      <c r="K18" s="74">
        <f t="shared" si="0"/>
        <v>287.72736119107515</v>
      </c>
    </row>
    <row r="19" spans="1:11" x14ac:dyDescent="0.35">
      <c r="A19" s="75">
        <v>60</v>
      </c>
      <c r="B19" s="76">
        <f t="shared" si="1"/>
        <v>295.07337278283842</v>
      </c>
      <c r="C19" s="77">
        <f t="shared" si="1"/>
        <v>302.48085906126863</v>
      </c>
      <c r="D19" s="76">
        <f t="shared" si="0"/>
        <v>309.94931401883684</v>
      </c>
      <c r="E19" s="77">
        <f t="shared" si="0"/>
        <v>317.47824394139582</v>
      </c>
      <c r="F19" s="76">
        <f t="shared" si="0"/>
        <v>325.0671669183107</v>
      </c>
      <c r="G19" s="77">
        <f t="shared" si="0"/>
        <v>332.71561237949152</v>
      </c>
      <c r="H19" s="76">
        <f t="shared" si="0"/>
        <v>340.42312065745568</v>
      </c>
      <c r="I19" s="77">
        <f t="shared" si="0"/>
        <v>348.18924257271078</v>
      </c>
      <c r="J19" s="76">
        <f t="shared" si="0"/>
        <v>356.01353904087824</v>
      </c>
      <c r="K19" s="78">
        <f t="shared" si="0"/>
        <v>363.89558070012151</v>
      </c>
    </row>
    <row r="20" spans="1:11" x14ac:dyDescent="0.35">
      <c r="A20" s="65">
        <v>70</v>
      </c>
      <c r="B20" s="79">
        <f t="shared" si="1"/>
        <v>371.83494755754219</v>
      </c>
      <c r="C20" s="80">
        <f t="shared" si="1"/>
        <v>379.83122865332473</v>
      </c>
      <c r="D20" s="79">
        <f t="shared" si="0"/>
        <v>387.88402174149979</v>
      </c>
      <c r="E20" s="80">
        <f t="shared" si="0"/>
        <v>395.99293298628106</v>
      </c>
      <c r="F20" s="79">
        <f t="shared" si="0"/>
        <v>404.157576673015</v>
      </c>
      <c r="G20" s="80">
        <f t="shared" si="0"/>
        <v>412.37757493285193</v>
      </c>
      <c r="H20" s="79">
        <f t="shared" si="0"/>
        <v>420.65255748030779</v>
      </c>
      <c r="I20" s="80">
        <f t="shared" si="0"/>
        <v>428.98216136295775</v>
      </c>
      <c r="J20" s="79">
        <f t="shared" si="0"/>
        <v>437.36603072254229</v>
      </c>
      <c r="K20" s="81">
        <f t="shared" si="0"/>
        <v>445.80381656683215</v>
      </c>
    </row>
    <row r="21" spans="1:11" x14ac:dyDescent="0.35">
      <c r="A21" s="65">
        <v>80</v>
      </c>
      <c r="B21" s="79">
        <f t="shared" si="1"/>
        <v>454.29517655163357</v>
      </c>
      <c r="C21" s="80">
        <f t="shared" si="1"/>
        <v>462.83977477236078</v>
      </c>
      <c r="D21" s="79">
        <f t="shared" si="0"/>
        <v>471.43728156464374</v>
      </c>
      <c r="E21" s="80">
        <f t="shared" si="0"/>
        <v>480.08737331347731</v>
      </c>
      <c r="F21" s="79">
        <f t="shared" si="0"/>
        <v>488.78973227043889</v>
      </c>
      <c r="G21" s="80">
        <f t="shared" si="0"/>
        <v>497.54404637854918</v>
      </c>
      <c r="H21" s="79">
        <f t="shared" si="0"/>
        <v>506.35000910436543</v>
      </c>
      <c r="I21" s="80">
        <f t="shared" si="0"/>
        <v>515.20731927692873</v>
      </c>
      <c r="J21" s="79">
        <f t="shared" si="0"/>
        <v>524.11568093321182</v>
      </c>
      <c r="K21" s="81">
        <f t="shared" si="0"/>
        <v>533.07480316972863</v>
      </c>
    </row>
    <row r="22" spans="1:11" x14ac:dyDescent="0.35">
      <c r="A22" s="65">
        <v>90</v>
      </c>
      <c r="B22" s="79">
        <f t="shared" si="1"/>
        <v>542.08439999999962</v>
      </c>
      <c r="C22" s="80">
        <f t="shared" si="1"/>
        <v>551.14419021757681</v>
      </c>
      <c r="D22" s="79">
        <f t="shared" si="0"/>
        <v>560.2538972643473</v>
      </c>
      <c r="E22" s="80">
        <f t="shared" si="0"/>
        <v>569.41324910386732</v>
      </c>
      <c r="F22" s="79">
        <f t="shared" si="0"/>
        <v>578.6219780994727</v>
      </c>
      <c r="G22" s="80">
        <f t="shared" si="0"/>
        <v>587.87982089694162</v>
      </c>
      <c r="H22" s="79">
        <f t="shared" si="0"/>
        <v>597.18651831149236</v>
      </c>
      <c r="I22" s="80">
        <f t="shared" si="0"/>
        <v>606.54181521891189</v>
      </c>
      <c r="J22" s="79">
        <f t="shared" si="0"/>
        <v>615.94546045062248</v>
      </c>
      <c r="K22" s="81">
        <f t="shared" si="0"/>
        <v>625.39720669250846</v>
      </c>
    </row>
    <row r="23" spans="1:11" x14ac:dyDescent="0.35">
      <c r="A23" s="71">
        <v>100</v>
      </c>
      <c r="B23" s="82">
        <f t="shared" si="1"/>
        <v>634.89681038732601</v>
      </c>
      <c r="C23" s="118">
        <f t="shared" si="1"/>
        <v>644.44403164053904</v>
      </c>
      <c r="D23" s="82">
        <f t="shared" si="0"/>
        <v>654.03863412942701</v>
      </c>
      <c r="E23" s="118">
        <f t="shared" si="0"/>
        <v>663.68038501531998</v>
      </c>
      <c r="F23" s="82">
        <f t="shared" si="0"/>
        <v>673.36905485882096</v>
      </c>
      <c r="G23" s="118">
        <f t="shared" si="0"/>
        <v>683.10441753788996</v>
      </c>
      <c r="H23" s="82">
        <f t="shared" si="0"/>
        <v>692.88625016866763</v>
      </c>
      <c r="I23" s="118">
        <f t="shared" si="0"/>
        <v>702.71433302891501</v>
      </c>
      <c r="J23" s="82">
        <f t="shared" si="0"/>
        <v>712.58844948396825</v>
      </c>
      <c r="K23" s="119">
        <f t="shared" si="0"/>
        <v>722.50838591509466</v>
      </c>
    </row>
    <row r="24" spans="1:11" x14ac:dyDescent="0.35">
      <c r="A24" s="75">
        <v>110</v>
      </c>
      <c r="B24" s="120">
        <f t="shared" si="1"/>
        <v>732.47393165015808</v>
      </c>
      <c r="C24" s="121">
        <f t="shared" si="1"/>
        <v>742.48487889649232</v>
      </c>
      <c r="D24" s="120">
        <f t="shared" si="0"/>
        <v>752.5410226759011</v>
      </c>
      <c r="E24" s="121">
        <f t="shared" si="0"/>
        <v>762.64216076168805</v>
      </c>
      <c r="F24" s="120">
        <f t="shared" si="0"/>
        <v>772.78809361764456</v>
      </c>
      <c r="G24" s="121">
        <f t="shared" si="0"/>
        <v>782.9786243389151</v>
      </c>
      <c r="H24" s="120">
        <f t="shared" si="0"/>
        <v>793.21355859466814</v>
      </c>
      <c r="I24" s="121">
        <f t="shared" si="0"/>
        <v>803.49270457249418</v>
      </c>
      <c r="J24" s="120">
        <f t="shared" si="0"/>
        <v>813.81587292448125</v>
      </c>
      <c r="K24" s="122">
        <f t="shared" si="0"/>
        <v>824.18287671487985</v>
      </c>
    </row>
    <row r="25" spans="1:11" x14ac:dyDescent="0.35">
      <c r="A25" s="65">
        <v>120</v>
      </c>
      <c r="B25" s="123">
        <f t="shared" si="1"/>
        <v>834.59353136932486</v>
      </c>
      <c r="C25" s="124">
        <f t="shared" si="1"/>
        <v>845.04765462553053</v>
      </c>
      <c r="D25" s="123">
        <f t="shared" si="0"/>
        <v>855.54506648542178</v>
      </c>
      <c r="E25" s="124">
        <f t="shared" si="0"/>
        <v>866.08558916863444</v>
      </c>
      <c r="F25" s="123">
        <f t="shared" si="0"/>
        <v>876.66904706735272</v>
      </c>
      <c r="G25" s="124">
        <f t="shared" si="0"/>
        <v>887.29526670241</v>
      </c>
      <c r="H25" s="123">
        <f t="shared" si="0"/>
        <v>897.96407668063239</v>
      </c>
      <c r="I25" s="124">
        <f t="shared" si="0"/>
        <v>908.67530765336573</v>
      </c>
      <c r="J25" s="123">
        <f t="shared" si="0"/>
        <v>919.42879227614776</v>
      </c>
      <c r="K25" s="125">
        <f t="shared" si="0"/>
        <v>930.22436516948426</v>
      </c>
    </row>
    <row r="26" spans="1:11" x14ac:dyDescent="0.35">
      <c r="A26" s="65">
        <v>130</v>
      </c>
      <c r="B26" s="123">
        <f t="shared" si="1"/>
        <v>941.06186288069284</v>
      </c>
      <c r="C26" s="124">
        <f t="shared" si="1"/>
        <v>951.94112384677726</v>
      </c>
      <c r="D26" s="123">
        <f t="shared" si="0"/>
        <v>962.86198835829259</v>
      </c>
      <c r="E26" s="124">
        <f t="shared" si="0"/>
        <v>973.82429852417363</v>
      </c>
      <c r="F26" s="123">
        <f t="shared" si="0"/>
        <v>984.82789823748544</v>
      </c>
      <c r="G26" s="124">
        <f t="shared" si="0"/>
        <v>995.87263314208008</v>
      </c>
      <c r="H26" s="123">
        <f t="shared" si="0"/>
        <v>1006.9583506001069</v>
      </c>
      <c r="I26" s="124">
        <f t="shared" si="0"/>
        <v>1018.0848996603692</v>
      </c>
      <c r="J26" s="123">
        <f t="shared" si="0"/>
        <v>1029.2521310274901</v>
      </c>
      <c r="K26" s="125">
        <f t="shared" si="0"/>
        <v>1040.4598970318568</v>
      </c>
    </row>
    <row r="27" spans="1:11" x14ac:dyDescent="0.35">
      <c r="A27" s="65">
        <v>140</v>
      </c>
      <c r="B27" s="126">
        <f t="shared" si="1"/>
        <v>1051.7080516003291</v>
      </c>
      <c r="C27" s="127">
        <f t="shared" si="1"/>
        <v>1062.996450227678</v>
      </c>
      <c r="D27" s="126">
        <f t="shared" si="0"/>
        <v>1074.324949948736</v>
      </c>
      <c r="E27" s="127">
        <f t="shared" si="0"/>
        <v>1085.6934093112322</v>
      </c>
      <c r="F27" s="126">
        <f t="shared" si="0"/>
        <v>1097.1016883492991</v>
      </c>
      <c r="G27" s="127">
        <f t="shared" si="0"/>
        <v>1108.5496485576186</v>
      </c>
      <c r="H27" s="126">
        <f t="shared" si="0"/>
        <v>1120.0371528661972</v>
      </c>
      <c r="I27" s="127">
        <f t="shared" si="0"/>
        <v>1131.5640656157459</v>
      </c>
      <c r="J27" s="126">
        <f t="shared" si="0"/>
        <v>1143.1302525336441</v>
      </c>
      <c r="K27" s="128">
        <f t="shared" si="0"/>
        <v>1154.7355807104793</v>
      </c>
    </row>
    <row r="28" spans="1:11" x14ac:dyDescent="0.35">
      <c r="A28" s="71">
        <v>150</v>
      </c>
      <c r="B28" s="126">
        <f t="shared" si="1"/>
        <v>1166.3799185771334</v>
      </c>
      <c r="C28" s="129">
        <f t="shared" si="1"/>
        <v>1178.0631358824057</v>
      </c>
      <c r="D28" s="130">
        <f t="shared" si="0"/>
        <v>1189.785103671159</v>
      </c>
      <c r="E28" s="129">
        <f t="shared" si="0"/>
        <v>1201.5456942629639</v>
      </c>
      <c r="F28" s="130">
        <f t="shared" si="0"/>
        <v>1213.3447812312368</v>
      </c>
      <c r="G28" s="129">
        <f t="shared" si="0"/>
        <v>1225.1822393828515</v>
      </c>
      <c r="H28" s="130">
        <f t="shared" si="0"/>
        <v>1237.0579447382138</v>
      </c>
      <c r="I28" s="129">
        <f t="shared" si="0"/>
        <v>1248.9717745117773</v>
      </c>
      <c r="J28" s="130">
        <f t="shared" si="0"/>
        <v>1260.9236070930031</v>
      </c>
      <c r="K28" s="131">
        <f t="shared" si="0"/>
        <v>1272.9133220277376</v>
      </c>
    </row>
    <row r="29" spans="1:11" x14ac:dyDescent="0.35">
      <c r="A29" s="75">
        <v>160</v>
      </c>
      <c r="B29" s="132">
        <f t="shared" si="1"/>
        <v>1284.9407999999996</v>
      </c>
      <c r="C29" s="133">
        <f t="shared" si="1"/>
        <v>1297.005922814169</v>
      </c>
      <c r="D29" s="132">
        <f t="shared" si="1"/>
        <v>1309.1085733775622</v>
      </c>
      <c r="E29" s="133">
        <f t="shared" si="1"/>
        <v>1321.2486356833829</v>
      </c>
      <c r="F29" s="132">
        <f t="shared" si="1"/>
        <v>1333.4259947940457</v>
      </c>
      <c r="G29" s="133">
        <f t="shared" si="1"/>
        <v>1345.6405368248465</v>
      </c>
      <c r="H29" s="132">
        <f t="shared" si="1"/>
        <v>1357.8921489279894</v>
      </c>
      <c r="I29" s="133">
        <f t="shared" si="1"/>
        <v>1370.1807192769454</v>
      </c>
      <c r="J29" s="132">
        <f t="shared" si="1"/>
        <v>1382.5061370511378</v>
      </c>
      <c r="K29" s="134">
        <f t="shared" si="1"/>
        <v>1394.8682924209547</v>
      </c>
    </row>
    <row r="30" spans="1:11" x14ac:dyDescent="0.35">
      <c r="A30" s="65">
        <v>170</v>
      </c>
      <c r="B30" s="126">
        <f t="shared" ref="B30:K55" si="2">((($A30+B$12)/1000)^$B$7)*$B$6*3600*(($K$6/1000))</f>
        <v>1407.2670765330649</v>
      </c>
      <c r="C30" s="127">
        <f t="shared" si="2"/>
        <v>1419.7023814960398</v>
      </c>
      <c r="D30" s="126">
        <f t="shared" si="2"/>
        <v>1432.1741003662676</v>
      </c>
      <c r="E30" s="127">
        <f t="shared" si="2"/>
        <v>1444.6821271341614</v>
      </c>
      <c r="F30" s="126">
        <f t="shared" si="2"/>
        <v>1457.2263567106361</v>
      </c>
      <c r="G30" s="127">
        <f t="shared" si="2"/>
        <v>1469.80668491387</v>
      </c>
      <c r="H30" s="126">
        <f t="shared" si="2"/>
        <v>1482.4230084563167</v>
      </c>
      <c r="I30" s="127">
        <f t="shared" si="2"/>
        <v>1495.0752249319908</v>
      </c>
      <c r="J30" s="126">
        <f t="shared" si="2"/>
        <v>1507.7632328039963</v>
      </c>
      <c r="K30" s="128">
        <f t="shared" si="2"/>
        <v>1520.4869313923041</v>
      </c>
    </row>
    <row r="31" spans="1:11" x14ac:dyDescent="0.35">
      <c r="A31" s="65">
        <v>180</v>
      </c>
      <c r="B31" s="126">
        <f t="shared" si="2"/>
        <v>1533.2462208617635</v>
      </c>
      <c r="C31" s="127">
        <f t="shared" si="2"/>
        <v>1546.0410022103558</v>
      </c>
      <c r="D31" s="126">
        <f t="shared" si="2"/>
        <v>1558.8711772576685</v>
      </c>
      <c r="E31" s="127">
        <f t="shared" si="2"/>
        <v>1571.7366486335945</v>
      </c>
      <c r="F31" s="126">
        <f t="shared" si="2"/>
        <v>1584.6373197672453</v>
      </c>
      <c r="G31" s="127">
        <f t="shared" si="2"/>
        <v>1597.5730948760815</v>
      </c>
      <c r="H31" s="126">
        <f t="shared" si="2"/>
        <v>1610.5438789552377</v>
      </c>
      <c r="I31" s="127">
        <f t="shared" si="2"/>
        <v>1623.5495777670631</v>
      </c>
      <c r="J31" s="126">
        <f t="shared" si="2"/>
        <v>1636.5900978308441</v>
      </c>
      <c r="K31" s="128">
        <f t="shared" si="2"/>
        <v>1649.6653464127307</v>
      </c>
    </row>
    <row r="32" spans="1:11" x14ac:dyDescent="0.35">
      <c r="A32" s="65">
        <v>190</v>
      </c>
      <c r="B32" s="126">
        <f t="shared" si="2"/>
        <v>1662.7752315158411</v>
      </c>
      <c r="C32" s="127">
        <f t="shared" si="2"/>
        <v>1675.9196618705503</v>
      </c>
      <c r="D32" s="126">
        <f t="shared" si="2"/>
        <v>1689.0985469249617</v>
      </c>
      <c r="E32" s="127">
        <f t="shared" si="2"/>
        <v>1702.3117968355475</v>
      </c>
      <c r="F32" s="126">
        <f t="shared" si="2"/>
        <v>1715.5593224579611</v>
      </c>
      <c r="G32" s="127">
        <f t="shared" si="2"/>
        <v>1728.8410353380152</v>
      </c>
      <c r="H32" s="126">
        <f t="shared" si="2"/>
        <v>1742.1568477028222</v>
      </c>
      <c r="I32" s="127">
        <f t="shared" si="2"/>
        <v>1755.506672452093</v>
      </c>
      <c r="J32" s="126">
        <f t="shared" si="2"/>
        <v>1768.8904231495901</v>
      </c>
      <c r="K32" s="128">
        <f t="shared" si="2"/>
        <v>1782.3080140147338</v>
      </c>
    </row>
    <row r="33" spans="1:11" x14ac:dyDescent="0.35">
      <c r="A33" s="71">
        <v>200</v>
      </c>
      <c r="B33" s="135">
        <f t="shared" si="2"/>
        <v>1795.759359914352</v>
      </c>
      <c r="C33" s="129">
        <f t="shared" si="2"/>
        <v>1809.2443763545771</v>
      </c>
      <c r="D33" s="130">
        <f t="shared" si="2"/>
        <v>1822.7629794728923</v>
      </c>
      <c r="E33" s="129">
        <f t="shared" si="2"/>
        <v>1836.3150860302956</v>
      </c>
      <c r="F33" s="130">
        <f t="shared" si="2"/>
        <v>1849.900613403621</v>
      </c>
      <c r="G33" s="129">
        <f t="shared" si="2"/>
        <v>1863.5194795779785</v>
      </c>
      <c r="H33" s="130">
        <f t="shared" si="2"/>
        <v>1877.1716031393262</v>
      </c>
      <c r="I33" s="129">
        <f t="shared" si="2"/>
        <v>1890.8569032671724</v>
      </c>
      <c r="J33" s="130">
        <f t="shared" si="2"/>
        <v>1904.5752997273937</v>
      </c>
      <c r="K33" s="131">
        <f t="shared" si="2"/>
        <v>1918.3267128651848</v>
      </c>
    </row>
    <row r="34" spans="1:11" x14ac:dyDescent="0.35">
      <c r="A34" s="75">
        <v>210</v>
      </c>
      <c r="B34" s="132">
        <f t="shared" si="2"/>
        <v>1932.1110635981154</v>
      </c>
      <c r="C34" s="133">
        <f t="shared" si="2"/>
        <v>1945.9282734093085</v>
      </c>
      <c r="D34" s="132">
        <f t="shared" si="2"/>
        <v>1959.7782643407334</v>
      </c>
      <c r="E34" s="133">
        <f t="shared" si="2"/>
        <v>1973.6609589866096</v>
      </c>
      <c r="F34" s="132">
        <f t="shared" si="2"/>
        <v>1987.5762804869107</v>
      </c>
      <c r="G34" s="133">
        <f t="shared" si="2"/>
        <v>2001.5241525209876</v>
      </c>
      <c r="H34" s="132">
        <f t="shared" si="2"/>
        <v>2015.5044993012862</v>
      </c>
      <c r="I34" s="133">
        <f t="shared" si="2"/>
        <v>2029.5172455671698</v>
      </c>
      <c r="J34" s="132">
        <f t="shared" si="2"/>
        <v>2043.562316578842</v>
      </c>
      <c r="K34" s="134">
        <f t="shared" si="2"/>
        <v>2057.6396381113695</v>
      </c>
    </row>
    <row r="35" spans="1:11" x14ac:dyDescent="0.35">
      <c r="A35" s="65">
        <v>220</v>
      </c>
      <c r="B35" s="126">
        <f t="shared" si="2"/>
        <v>2071.7491364487937</v>
      </c>
      <c r="C35" s="127">
        <f t="shared" si="2"/>
        <v>2085.8907383783417</v>
      </c>
      <c r="D35" s="126">
        <f t="shared" si="2"/>
        <v>2100.0643711847297</v>
      </c>
      <c r="E35" s="127">
        <f t="shared" si="2"/>
        <v>2114.2699626445506</v>
      </c>
      <c r="F35" s="126">
        <f t="shared" si="2"/>
        <v>2128.5074410207571</v>
      </c>
      <c r="G35" s="127">
        <f t="shared" si="2"/>
        <v>2142.7767350572244</v>
      </c>
      <c r="H35" s="126">
        <f t="shared" si="2"/>
        <v>2157.0777739734031</v>
      </c>
      <c r="I35" s="127">
        <f t="shared" si="2"/>
        <v>2171.4104874590503</v>
      </c>
      <c r="J35" s="126">
        <f t="shared" si="2"/>
        <v>2185.7748056690434</v>
      </c>
      <c r="K35" s="128">
        <f t="shared" si="2"/>
        <v>2200.1706592182809</v>
      </c>
    </row>
    <row r="36" spans="1:11" x14ac:dyDescent="0.35">
      <c r="A36" s="93">
        <v>230</v>
      </c>
      <c r="B36" s="126">
        <f t="shared" si="2"/>
        <v>2214.5979791766458</v>
      </c>
      <c r="C36" s="127">
        <f t="shared" si="2"/>
        <v>2229.0566970640607</v>
      </c>
      <c r="D36" s="126">
        <f t="shared" si="2"/>
        <v>2243.5467448456093</v>
      </c>
      <c r="E36" s="127">
        <f t="shared" si="2"/>
        <v>2258.0680549267395</v>
      </c>
      <c r="F36" s="126">
        <f t="shared" si="2"/>
        <v>2272.6205601485203</v>
      </c>
      <c r="G36" s="127">
        <f t="shared" si="2"/>
        <v>2287.204193782999</v>
      </c>
      <c r="H36" s="126">
        <f t="shared" si="2"/>
        <v>2301.8188895286003</v>
      </c>
      <c r="I36" s="127">
        <f t="shared" si="2"/>
        <v>2316.4645815056078</v>
      </c>
      <c r="J36" s="126">
        <f t="shared" si="2"/>
        <v>2331.1412042517104</v>
      </c>
      <c r="K36" s="128">
        <f t="shared" si="2"/>
        <v>2345.8486927176127</v>
      </c>
    </row>
    <row r="37" spans="1:11" x14ac:dyDescent="0.35">
      <c r="A37" s="93">
        <v>240</v>
      </c>
      <c r="B37" s="126">
        <f t="shared" si="2"/>
        <v>2360.5869822627078</v>
      </c>
      <c r="C37" s="127">
        <f t="shared" si="2"/>
        <v>2375.3560086508205</v>
      </c>
      <c r="D37" s="126">
        <f t="shared" si="2"/>
        <v>2390.1557080460011</v>
      </c>
      <c r="E37" s="127">
        <f t="shared" si="2"/>
        <v>2404.986017008393</v>
      </c>
      <c r="F37" s="126">
        <f t="shared" si="2"/>
        <v>2419.8468724901495</v>
      </c>
      <c r="G37" s="127">
        <f t="shared" si="2"/>
        <v>2434.7382118314117</v>
      </c>
      <c r="H37" s="126">
        <f t="shared" si="2"/>
        <v>2449.6599727563516</v>
      </c>
      <c r="I37" s="127">
        <f t="shared" si="2"/>
        <v>2464.61209336926</v>
      </c>
      <c r="J37" s="126">
        <f t="shared" si="2"/>
        <v>2479.5945121506952</v>
      </c>
      <c r="K37" s="128">
        <f t="shared" si="2"/>
        <v>2494.6071679536881</v>
      </c>
    </row>
    <row r="38" spans="1:11" x14ac:dyDescent="0.35">
      <c r="A38" s="94">
        <v>250</v>
      </c>
      <c r="B38" s="130">
        <f t="shared" si="2"/>
        <v>2509.6500000000005</v>
      </c>
      <c r="C38" s="129">
        <f t="shared" si="2"/>
        <v>2524.7229478764284</v>
      </c>
      <c r="D38" s="130">
        <f t="shared" si="2"/>
        <v>2539.8259515311674</v>
      </c>
      <c r="E38" s="129">
        <f t="shared" si="2"/>
        <v>2554.9589512702219</v>
      </c>
      <c r="F38" s="130">
        <f t="shared" si="2"/>
        <v>2570.121887753869</v>
      </c>
      <c r="G38" s="129">
        <f t="shared" si="2"/>
        <v>2585.3147019931603</v>
      </c>
      <c r="H38" s="130">
        <f t="shared" si="2"/>
        <v>2600.5373353464865</v>
      </c>
      <c r="I38" s="129">
        <f t="shared" si="2"/>
        <v>2615.7897295161833</v>
      </c>
      <c r="J38" s="130">
        <f t="shared" si="2"/>
        <v>2631.0718265451733</v>
      </c>
      <c r="K38" s="131">
        <f t="shared" si="2"/>
        <v>2646.3835688136755</v>
      </c>
    </row>
    <row r="39" spans="1:11" x14ac:dyDescent="0.35">
      <c r="A39" s="95">
        <v>260</v>
      </c>
      <c r="B39" s="132">
        <f t="shared" si="2"/>
        <v>2661.7248990359317</v>
      </c>
      <c r="C39" s="133">
        <f t="shared" si="2"/>
        <v>2677.0957602570052</v>
      </c>
      <c r="D39" s="132">
        <f t="shared" si="2"/>
        <v>2692.4960958495976</v>
      </c>
      <c r="E39" s="133">
        <f t="shared" si="2"/>
        <v>2707.9258495109298</v>
      </c>
      <c r="F39" s="132">
        <f t="shared" si="2"/>
        <v>2723.3849652596464</v>
      </c>
      <c r="G39" s="133">
        <f t="shared" si="2"/>
        <v>2738.8733874327709</v>
      </c>
      <c r="H39" s="132">
        <f t="shared" si="2"/>
        <v>2754.3910606827026</v>
      </c>
      <c r="I39" s="133">
        <f t="shared" si="2"/>
        <v>2769.9379299742468</v>
      </c>
      <c r="J39" s="132">
        <f t="shared" si="2"/>
        <v>2785.5139405816853</v>
      </c>
      <c r="K39" s="134">
        <f t="shared" si="2"/>
        <v>2801.1190380858898</v>
      </c>
    </row>
    <row r="40" spans="1:11" x14ac:dyDescent="0.35">
      <c r="A40" s="93">
        <v>270</v>
      </c>
      <c r="B40" s="126">
        <f t="shared" si="2"/>
        <v>2816.7531683714715</v>
      </c>
      <c r="C40" s="127">
        <f t="shared" si="2"/>
        <v>2832.4162776239582</v>
      </c>
      <c r="D40" s="126">
        <f t="shared" si="2"/>
        <v>2848.1083123270255</v>
      </c>
      <c r="E40" s="127">
        <f t="shared" si="2"/>
        <v>2863.8292192597464</v>
      </c>
      <c r="F40" s="126">
        <f t="shared" si="2"/>
        <v>2879.5789454938908</v>
      </c>
      <c r="G40" s="127">
        <f t="shared" si="2"/>
        <v>2895.3574383912437</v>
      </c>
      <c r="H40" s="126">
        <f t="shared" si="2"/>
        <v>2911.1646456009717</v>
      </c>
      <c r="I40" s="127">
        <f t="shared" si="2"/>
        <v>2927.0005150570187</v>
      </c>
      <c r="J40" s="126">
        <f t="shared" si="2"/>
        <v>2942.8649949755309</v>
      </c>
      <c r="K40" s="128">
        <f t="shared" si="2"/>
        <v>2958.7580338523148</v>
      </c>
    </row>
    <row r="41" spans="1:11" x14ac:dyDescent="0.35">
      <c r="A41" s="93">
        <v>280</v>
      </c>
      <c r="B41" s="126">
        <f t="shared" si="2"/>
        <v>2974.6795804603366</v>
      </c>
      <c r="C41" s="127">
        <f t="shared" si="2"/>
        <v>2990.6295838472333</v>
      </c>
      <c r="D41" s="126">
        <f t="shared" si="2"/>
        <v>3006.6079933328774</v>
      </c>
      <c r="E41" s="127">
        <f t="shared" si="2"/>
        <v>3022.6147585069598</v>
      </c>
      <c r="F41" s="126">
        <f t="shared" si="2"/>
        <v>3038.6498292265978</v>
      </c>
      <c r="G41" s="127">
        <f t="shared" si="2"/>
        <v>3054.713155613983</v>
      </c>
      <c r="H41" s="126">
        <f t="shared" si="2"/>
        <v>3070.8046880540578</v>
      </c>
      <c r="I41" s="127">
        <f t="shared" si="2"/>
        <v>3086.924377192207</v>
      </c>
      <c r="J41" s="126">
        <f t="shared" si="2"/>
        <v>3103.0721739319983</v>
      </c>
      <c r="K41" s="128">
        <f t="shared" si="2"/>
        <v>3119.2480294329316</v>
      </c>
    </row>
    <row r="42" spans="1:11" x14ac:dyDescent="0.35">
      <c r="A42" s="93">
        <v>290</v>
      </c>
      <c r="B42" s="126">
        <f t="shared" si="2"/>
        <v>3135.4518951082237</v>
      </c>
      <c r="C42" s="127">
        <f t="shared" si="2"/>
        <v>3151.6837226226257</v>
      </c>
      <c r="D42" s="126">
        <f t="shared" si="2"/>
        <v>3167.9434638902476</v>
      </c>
      <c r="E42" s="127">
        <f t="shared" si="2"/>
        <v>3184.2310710724369</v>
      </c>
      <c r="F42" s="126">
        <f t="shared" si="2"/>
        <v>3200.5464965756537</v>
      </c>
      <c r="G42" s="127">
        <f t="shared" si="2"/>
        <v>3216.8896930493934</v>
      </c>
      <c r="H42" s="126">
        <f t="shared" si="2"/>
        <v>3233.2606133841209</v>
      </c>
      <c r="I42" s="127">
        <f t="shared" si="2"/>
        <v>3249.6592107092374</v>
      </c>
      <c r="J42" s="126">
        <f t="shared" si="2"/>
        <v>3266.0854383910637</v>
      </c>
      <c r="K42" s="128">
        <f t="shared" si="2"/>
        <v>3282.5392500308503</v>
      </c>
    </row>
    <row r="43" spans="1:11" x14ac:dyDescent="0.35">
      <c r="A43" s="94">
        <v>300</v>
      </c>
      <c r="B43" s="130">
        <f t="shared" si="2"/>
        <v>3299.020599462815</v>
      </c>
      <c r="C43" s="129">
        <f t="shared" si="2"/>
        <v>3315.5294407522024</v>
      </c>
      <c r="D43" s="130">
        <f t="shared" si="2"/>
        <v>3332.0657281933536</v>
      </c>
      <c r="E43" s="129">
        <f t="shared" si="2"/>
        <v>3348.6294163078142</v>
      </c>
      <c r="F43" s="130">
        <f t="shared" si="2"/>
        <v>3365.2204598424637</v>
      </c>
      <c r="G43" s="129">
        <f t="shared" si="2"/>
        <v>3381.8388137676493</v>
      </c>
      <c r="H43" s="130">
        <f t="shared" si="2"/>
        <v>3398.4844332753582</v>
      </c>
      <c r="I43" s="129">
        <f t="shared" si="2"/>
        <v>3415.1572737774113</v>
      </c>
      <c r="J43" s="130">
        <f t="shared" si="2"/>
        <v>3431.8572909036625</v>
      </c>
      <c r="K43" s="131">
        <f t="shared" si="2"/>
        <v>3448.5844405002263</v>
      </c>
    </row>
    <row r="44" spans="1:11" x14ac:dyDescent="0.35">
      <c r="A44" s="95">
        <v>310</v>
      </c>
      <c r="B44" s="132">
        <f t="shared" si="2"/>
        <v>3465.3386786277388</v>
      </c>
      <c r="C44" s="133">
        <f t="shared" si="2"/>
        <v>3482.1199615596133</v>
      </c>
      <c r="D44" s="132">
        <f t="shared" si="2"/>
        <v>3498.9282457803365</v>
      </c>
      <c r="E44" s="133">
        <f t="shared" si="2"/>
        <v>3515.7634879837742</v>
      </c>
      <c r="F44" s="132">
        <f t="shared" si="2"/>
        <v>3532.6256450714918</v>
      </c>
      <c r="G44" s="133">
        <f t="shared" si="2"/>
        <v>3549.5146741511098</v>
      </c>
      <c r="H44" s="132">
        <f t="shared" si="2"/>
        <v>3566.4305325346572</v>
      </c>
      <c r="I44" s="133">
        <f t="shared" si="2"/>
        <v>3583.3731777369594</v>
      </c>
      <c r="J44" s="132">
        <f t="shared" si="2"/>
        <v>3600.3425674740356</v>
      </c>
      <c r="K44" s="134">
        <f t="shared" si="2"/>
        <v>3617.3386596615137</v>
      </c>
    </row>
    <row r="45" spans="1:11" x14ac:dyDescent="0.35">
      <c r="A45" s="93">
        <v>320</v>
      </c>
      <c r="B45" s="126">
        <f t="shared" si="2"/>
        <v>3634.361412413069</v>
      </c>
      <c r="C45" s="127">
        <f t="shared" si="2"/>
        <v>3651.4107840388715</v>
      </c>
      <c r="D45" s="126">
        <f t="shared" si="2"/>
        <v>3668.4867330440597</v>
      </c>
      <c r="E45" s="127">
        <f t="shared" si="2"/>
        <v>3685.5892181272188</v>
      </c>
      <c r="F45" s="126">
        <f t="shared" si="2"/>
        <v>3702.7181981788854</v>
      </c>
      <c r="G45" s="127">
        <f t="shared" si="2"/>
        <v>3719.8736322800678</v>
      </c>
      <c r="H45" s="126">
        <f t="shared" si="2"/>
        <v>3737.0554797007767</v>
      </c>
      <c r="I45" s="127">
        <f t="shared" si="2"/>
        <v>3754.2636998985772</v>
      </c>
      <c r="J45" s="126">
        <f t="shared" si="2"/>
        <v>3771.4982525171499</v>
      </c>
      <c r="K45" s="128">
        <f t="shared" si="2"/>
        <v>3788.7590973848719</v>
      </c>
    </row>
    <row r="46" spans="1:11" x14ac:dyDescent="0.35">
      <c r="A46" s="93">
        <v>330</v>
      </c>
      <c r="B46" s="126">
        <f t="shared" si="2"/>
        <v>3806.0461945134193</v>
      </c>
      <c r="C46" s="127">
        <f t="shared" si="2"/>
        <v>3823.359504096366</v>
      </c>
      <c r="D46" s="126">
        <f t="shared" si="2"/>
        <v>3840.6989865078194</v>
      </c>
      <c r="E46" s="127">
        <f t="shared" si="2"/>
        <v>3858.0646023010499</v>
      </c>
      <c r="F46" s="126">
        <f t="shared" si="2"/>
        <v>3875.4563122071559</v>
      </c>
      <c r="G46" s="127">
        <f t="shared" si="2"/>
        <v>3892.8740771337243</v>
      </c>
      <c r="H46" s="126">
        <f t="shared" si="2"/>
        <v>3910.3178581635129</v>
      </c>
      <c r="I46" s="127">
        <f t="shared" si="2"/>
        <v>3927.7876165531452</v>
      </c>
      <c r="J46" s="126">
        <f t="shared" si="2"/>
        <v>3945.2833137318298</v>
      </c>
      <c r="K46" s="128">
        <f t="shared" si="2"/>
        <v>3962.8049113000675</v>
      </c>
    </row>
    <row r="47" spans="1:11" x14ac:dyDescent="0.35">
      <c r="A47" s="93">
        <v>340</v>
      </c>
      <c r="B47" s="126">
        <f t="shared" si="2"/>
        <v>3980.3523710283953</v>
      </c>
      <c r="C47" s="127">
        <f t="shared" si="2"/>
        <v>3997.9256548561366</v>
      </c>
      <c r="D47" s="126">
        <f t="shared" si="2"/>
        <v>4015.5247248901628</v>
      </c>
      <c r="E47" s="127">
        <f t="shared" si="2"/>
        <v>4033.1495434036592</v>
      </c>
      <c r="F47" s="126">
        <f t="shared" si="2"/>
        <v>4050.8000728349234</v>
      </c>
      <c r="G47" s="127">
        <f t="shared" si="2"/>
        <v>4068.4762757861599</v>
      </c>
      <c r="H47" s="126">
        <f t="shared" si="2"/>
        <v>4086.1781150222864</v>
      </c>
      <c r="I47" s="127">
        <f t="shared" si="2"/>
        <v>4103.9055534697636</v>
      </c>
      <c r="J47" s="126">
        <f t="shared" si="2"/>
        <v>4121.6585542154316</v>
      </c>
      <c r="K47" s="128">
        <f t="shared" si="2"/>
        <v>4139.4370805053513</v>
      </c>
    </row>
    <row r="48" spans="1:11" x14ac:dyDescent="0.35">
      <c r="A48" s="94">
        <v>350</v>
      </c>
      <c r="B48" s="130">
        <f t="shared" si="2"/>
        <v>4157.2410957436659</v>
      </c>
      <c r="C48" s="129">
        <f t="shared" si="2"/>
        <v>4175.0705634914702</v>
      </c>
      <c r="D48" s="130">
        <f t="shared" si="2"/>
        <v>4192.9254474656955</v>
      </c>
      <c r="E48" s="129">
        <f t="shared" si="2"/>
        <v>4210.8057115379961</v>
      </c>
      <c r="F48" s="130">
        <f t="shared" si="2"/>
        <v>4228.7113197336539</v>
      </c>
      <c r="G48" s="129">
        <f t="shared" si="2"/>
        <v>4246.6422362304993</v>
      </c>
      <c r="H48" s="130">
        <f t="shared" si="2"/>
        <v>4264.5984253578281</v>
      </c>
      <c r="I48" s="129">
        <f t="shared" si="2"/>
        <v>4282.5798515953429</v>
      </c>
      <c r="J48" s="130">
        <f t="shared" si="2"/>
        <v>4300.5864795720927</v>
      </c>
      <c r="K48" s="131">
        <f t="shared" si="2"/>
        <v>4318.6182740654349</v>
      </c>
    </row>
    <row r="49" spans="1:11" x14ac:dyDescent="0.35">
      <c r="A49" s="95">
        <v>360</v>
      </c>
      <c r="B49" s="132">
        <f t="shared" si="2"/>
        <v>4336.6751999999997</v>
      </c>
      <c r="C49" s="133">
        <f t="shared" si="2"/>
        <v>4354.7572224466694</v>
      </c>
      <c r="D49" s="132">
        <f t="shared" si="2"/>
        <v>4372.8643066215554</v>
      </c>
      <c r="E49" s="133">
        <f t="shared" si="2"/>
        <v>4390.9964178850087</v>
      </c>
      <c r="F49" s="132">
        <f t="shared" si="2"/>
        <v>4409.1535217406145</v>
      </c>
      <c r="G49" s="133">
        <f t="shared" si="2"/>
        <v>4427.3355838342159</v>
      </c>
      <c r="H49" s="132">
        <f t="shared" si="2"/>
        <v>4445.5425699529305</v>
      </c>
      <c r="I49" s="133">
        <f t="shared" si="2"/>
        <v>4463.7744460241884</v>
      </c>
      <c r="J49" s="132">
        <f t="shared" si="2"/>
        <v>4482.0311781147793</v>
      </c>
      <c r="K49" s="134">
        <f t="shared" si="2"/>
        <v>4500.3127324299021</v>
      </c>
    </row>
    <row r="50" spans="1:11" x14ac:dyDescent="0.35">
      <c r="A50" s="93">
        <v>370</v>
      </c>
      <c r="B50" s="126">
        <f t="shared" si="2"/>
        <v>4518.6190753122264</v>
      </c>
      <c r="C50" s="127">
        <f t="shared" si="2"/>
        <v>4536.9501732409608</v>
      </c>
      <c r="D50" s="126">
        <f t="shared" si="2"/>
        <v>4555.3059928309385</v>
      </c>
      <c r="E50" s="127">
        <f t="shared" si="2"/>
        <v>4573.6865008316981</v>
      </c>
      <c r="F50" s="126">
        <f t="shared" si="2"/>
        <v>4592.091664126584</v>
      </c>
      <c r="G50" s="127">
        <f t="shared" si="2"/>
        <v>4610.521449731852</v>
      </c>
      <c r="H50" s="126">
        <f t="shared" si="2"/>
        <v>4628.9758247957816</v>
      </c>
      <c r="I50" s="127">
        <f t="shared" si="2"/>
        <v>4647.4547565977946</v>
      </c>
      <c r="J50" s="126">
        <f t="shared" si="2"/>
        <v>4665.9582125475881</v>
      </c>
      <c r="K50" s="128">
        <f t="shared" si="2"/>
        <v>4684.4861601842777</v>
      </c>
    </row>
    <row r="51" spans="1:11" x14ac:dyDescent="0.35">
      <c r="A51" s="93">
        <v>380</v>
      </c>
      <c r="B51" s="126">
        <f t="shared" si="2"/>
        <v>4703.0385671755321</v>
      </c>
      <c r="C51" s="127">
        <f t="shared" si="2"/>
        <v>4721.6154013167297</v>
      </c>
      <c r="D51" s="126">
        <f t="shared" si="2"/>
        <v>4740.2166305301289</v>
      </c>
      <c r="E51" s="127">
        <f t="shared" si="2"/>
        <v>4758.8422228640256</v>
      </c>
      <c r="F51" s="126">
        <f t="shared" si="2"/>
        <v>4777.4921464919371</v>
      </c>
      <c r="G51" s="127">
        <f t="shared" si="2"/>
        <v>4796.1663697117874</v>
      </c>
      <c r="H51" s="126">
        <f t="shared" si="2"/>
        <v>4814.8648609450893</v>
      </c>
      <c r="I51" s="127">
        <f t="shared" si="2"/>
        <v>4833.5875887361544</v>
      </c>
      <c r="J51" s="126">
        <f t="shared" si="2"/>
        <v>4852.3345217512942</v>
      </c>
      <c r="K51" s="128">
        <f t="shared" si="2"/>
        <v>4871.105628778032</v>
      </c>
    </row>
    <row r="52" spans="1:11" x14ac:dyDescent="0.35">
      <c r="A52" s="93">
        <v>390</v>
      </c>
      <c r="B52" s="126">
        <f t="shared" si="2"/>
        <v>4889.9008787243283</v>
      </c>
      <c r="C52" s="127">
        <f t="shared" si="2"/>
        <v>4908.7202406178058</v>
      </c>
      <c r="D52" s="126">
        <f t="shared" si="2"/>
        <v>4927.5636836049798</v>
      </c>
      <c r="E52" s="127">
        <f t="shared" si="2"/>
        <v>4946.4311769505057</v>
      </c>
      <c r="F52" s="126">
        <f t="shared" si="2"/>
        <v>4965.3226900364252</v>
      </c>
      <c r="G52" s="127">
        <f t="shared" si="2"/>
        <v>4984.2381923614194</v>
      </c>
      <c r="H52" s="126">
        <f t="shared" si="2"/>
        <v>5003.1776535400677</v>
      </c>
      <c r="I52" s="127">
        <f t="shared" si="2"/>
        <v>5022.1410433021256</v>
      </c>
      <c r="J52" s="126">
        <f t="shared" si="2"/>
        <v>5041.1283314917864</v>
      </c>
      <c r="K52" s="128">
        <f t="shared" si="2"/>
        <v>5060.1394880669704</v>
      </c>
    </row>
    <row r="53" spans="1:11" x14ac:dyDescent="0.35">
      <c r="A53" s="99">
        <v>400</v>
      </c>
      <c r="B53" s="136">
        <f t="shared" si="2"/>
        <v>5079.1744830986081</v>
      </c>
      <c r="C53" s="137">
        <f t="shared" si="2"/>
        <v>5098.2332867699351</v>
      </c>
      <c r="D53" s="136">
        <f t="shared" si="2"/>
        <v>5117.3158693757923</v>
      </c>
      <c r="E53" s="137">
        <f t="shared" si="2"/>
        <v>5136.4222013219269</v>
      </c>
      <c r="F53" s="136">
        <f t="shared" si="2"/>
        <v>5155.5522531243114</v>
      </c>
      <c r="G53" s="137">
        <f t="shared" si="2"/>
        <v>5174.7059954084534</v>
      </c>
      <c r="H53" s="136">
        <f t="shared" si="2"/>
        <v>5193.8833989087216</v>
      </c>
      <c r="I53" s="137">
        <f t="shared" si="2"/>
        <v>5213.0844344676807</v>
      </c>
      <c r="J53" s="136">
        <f t="shared" si="2"/>
        <v>5232.3090730354161</v>
      </c>
      <c r="K53" s="138">
        <f t="shared" si="2"/>
        <v>5251.5572856688868</v>
      </c>
    </row>
    <row r="54" spans="1:11" x14ac:dyDescent="0.35">
      <c r="A54" s="93">
        <v>410</v>
      </c>
      <c r="B54" s="126">
        <f t="shared" si="2"/>
        <v>5270.8290435312574</v>
      </c>
      <c r="C54" s="127">
        <f t="shared" si="2"/>
        <v>5290.1243178912646</v>
      </c>
      <c r="D54" s="126">
        <f t="shared" si="2"/>
        <v>5309.4430801225608</v>
      </c>
      <c r="E54" s="127">
        <f t="shared" si="2"/>
        <v>5328.7853017030939</v>
      </c>
      <c r="F54" s="126">
        <f t="shared" si="2"/>
        <v>5348.1509542144522</v>
      </c>
      <c r="G54" s="127">
        <f t="shared" si="2"/>
        <v>5367.5400093412682</v>
      </c>
      <c r="H54" s="126">
        <f t="shared" si="2"/>
        <v>5386.9524388705668</v>
      </c>
      <c r="I54" s="127">
        <f t="shared" si="2"/>
        <v>5406.3882146911719</v>
      </c>
      <c r="J54" s="126">
        <f t="shared" si="2"/>
        <v>5425.8473087930861</v>
      </c>
      <c r="K54" s="128">
        <f t="shared" si="2"/>
        <v>5445.3296932668836</v>
      </c>
    </row>
    <row r="55" spans="1:11" x14ac:dyDescent="0.35">
      <c r="A55" s="93">
        <v>420</v>
      </c>
      <c r="B55" s="126">
        <f t="shared" si="2"/>
        <v>5464.8353403031197</v>
      </c>
      <c r="C55" s="127">
        <f t="shared" si="2"/>
        <v>5484.3642221917207</v>
      </c>
      <c r="D55" s="126">
        <f t="shared" si="2"/>
        <v>5503.9163113214072</v>
      </c>
      <c r="E55" s="127">
        <f t="shared" si="2"/>
        <v>5523.4915801790994</v>
      </c>
      <c r="F55" s="126">
        <f t="shared" si="2"/>
        <v>5543.090001349341</v>
      </c>
      <c r="G55" s="127">
        <f t="shared" ref="D55:K87" si="3">((($A55+G$12)/1000)^$B$7)*$B$6*3600*(($K$6/1000))</f>
        <v>5562.7115475137198</v>
      </c>
      <c r="H55" s="126">
        <f t="shared" si="3"/>
        <v>5582.3561914503052</v>
      </c>
      <c r="I55" s="127">
        <f t="shared" si="3"/>
        <v>5602.0239060330641</v>
      </c>
      <c r="J55" s="126">
        <f t="shared" si="3"/>
        <v>5621.7146642313219</v>
      </c>
      <c r="K55" s="128">
        <f t="shared" si="3"/>
        <v>5641.4284391091824</v>
      </c>
    </row>
    <row r="56" spans="1:11" x14ac:dyDescent="0.35">
      <c r="A56" s="93">
        <v>430</v>
      </c>
      <c r="B56" s="126">
        <f t="shared" ref="B56:C114" si="4">((($A56+B$12)/1000)^$B$7)*$B$6*3600*(($K$6/1000))</f>
        <v>5661.1652038249922</v>
      </c>
      <c r="C56" s="127">
        <f t="shared" si="4"/>
        <v>5680.9249316307878</v>
      </c>
      <c r="D56" s="126">
        <f t="shared" si="3"/>
        <v>5700.7075958717469</v>
      </c>
      <c r="E56" s="127">
        <f t="shared" si="3"/>
        <v>5720.5131699856511</v>
      </c>
      <c r="F56" s="126">
        <f t="shared" si="3"/>
        <v>5740.3416275023546</v>
      </c>
      <c r="G56" s="127">
        <f t="shared" si="3"/>
        <v>5760.1929420432571</v>
      </c>
      <c r="H56" s="126">
        <f t="shared" si="3"/>
        <v>5780.0670873207573</v>
      </c>
      <c r="I56" s="127">
        <f t="shared" si="3"/>
        <v>5799.9640371377591</v>
      </c>
      <c r="J56" s="126">
        <f t="shared" si="3"/>
        <v>5819.8837653871324</v>
      </c>
      <c r="K56" s="128">
        <f t="shared" si="3"/>
        <v>5839.8262460512069</v>
      </c>
    </row>
    <row r="57" spans="1:11" x14ac:dyDescent="0.35">
      <c r="A57" s="93">
        <v>440</v>
      </c>
      <c r="B57" s="126">
        <f t="shared" si="4"/>
        <v>5859.7914532012637</v>
      </c>
      <c r="C57" s="127">
        <f t="shared" si="4"/>
        <v>5879.7793609970249</v>
      </c>
      <c r="D57" s="126">
        <f t="shared" si="3"/>
        <v>5899.7899436861589</v>
      </c>
      <c r="E57" s="127">
        <f t="shared" si="3"/>
        <v>5919.8231756037758</v>
      </c>
      <c r="F57" s="126">
        <f t="shared" si="3"/>
        <v>5939.8790311719376</v>
      </c>
      <c r="G57" s="127">
        <f t="shared" si="3"/>
        <v>5959.9574848991688</v>
      </c>
      <c r="H57" s="126">
        <f t="shared" si="3"/>
        <v>5980.0585113799607</v>
      </c>
      <c r="I57" s="127">
        <f t="shared" si="3"/>
        <v>6000.1820852943083</v>
      </c>
      <c r="J57" s="126">
        <f t="shared" si="3"/>
        <v>6020.3281814072106</v>
      </c>
      <c r="K57" s="128">
        <f t="shared" si="3"/>
        <v>6040.4967745682152</v>
      </c>
    </row>
    <row r="58" spans="1:11" x14ac:dyDescent="0.35">
      <c r="A58" s="99">
        <v>450</v>
      </c>
      <c r="B58" s="136">
        <f t="shared" si="4"/>
        <v>6060.6878397109349</v>
      </c>
      <c r="C58" s="137">
        <f t="shared" si="4"/>
        <v>6080.9013518525808</v>
      </c>
      <c r="D58" s="136">
        <f t="shared" si="3"/>
        <v>6101.1372860935053</v>
      </c>
      <c r="E58" s="137">
        <f t="shared" si="3"/>
        <v>6121.3956176167349</v>
      </c>
      <c r="F58" s="136">
        <f t="shared" si="3"/>
        <v>6141.6763216875224</v>
      </c>
      <c r="G58" s="137">
        <f t="shared" si="3"/>
        <v>6161.9793736528827</v>
      </c>
      <c r="H58" s="136">
        <f t="shared" si="3"/>
        <v>6182.3047489411547</v>
      </c>
      <c r="I58" s="137">
        <f t="shared" si="3"/>
        <v>6202.6524230615451</v>
      </c>
      <c r="J58" s="139">
        <f t="shared" si="3"/>
        <v>6223.0223716036917</v>
      </c>
      <c r="K58" s="138">
        <f t="shared" si="3"/>
        <v>6243.4145702372216</v>
      </c>
    </row>
    <row r="59" spans="1:11" x14ac:dyDescent="0.35">
      <c r="A59" s="104">
        <v>460</v>
      </c>
      <c r="B59" s="140">
        <f t="shared" si="4"/>
        <v>6263.8289947113208</v>
      </c>
      <c r="C59" s="141">
        <f t="shared" si="4"/>
        <v>6284.2656208542958</v>
      </c>
      <c r="D59" s="140">
        <f t="shared" si="3"/>
        <v>6304.7244245731381</v>
      </c>
      <c r="E59" s="141">
        <f t="shared" si="3"/>
        <v>6325.2053818531185</v>
      </c>
      <c r="F59" s="140">
        <f t="shared" si="3"/>
        <v>6345.7084687573424</v>
      </c>
      <c r="G59" s="141">
        <f t="shared" si="3"/>
        <v>6366.233661426344</v>
      </c>
      <c r="H59" s="140">
        <f t="shared" si="3"/>
        <v>6386.7809360776591</v>
      </c>
      <c r="I59" s="141">
        <f t="shared" si="3"/>
        <v>6407.3502690054238</v>
      </c>
      <c r="J59" s="140">
        <f t="shared" si="3"/>
        <v>6427.941636579957</v>
      </c>
      <c r="K59" s="142">
        <f t="shared" si="3"/>
        <v>6448.5550152473506</v>
      </c>
    </row>
    <row r="60" spans="1:11" x14ac:dyDescent="0.35">
      <c r="A60" s="93">
        <v>470</v>
      </c>
      <c r="B60" s="126">
        <f t="shared" si="4"/>
        <v>6469.1903815290771</v>
      </c>
      <c r="C60" s="127">
        <f t="shared" si="4"/>
        <v>6489.8477120215703</v>
      </c>
      <c r="D60" s="126">
        <f t="shared" si="3"/>
        <v>6510.5269833958482</v>
      </c>
      <c r="E60" s="127">
        <f t="shared" si="3"/>
        <v>6531.2281723970964</v>
      </c>
      <c r="F60" s="126">
        <f t="shared" si="3"/>
        <v>6551.9512558442939</v>
      </c>
      <c r="G60" s="127">
        <f t="shared" si="3"/>
        <v>6572.6962106298124</v>
      </c>
      <c r="H60" s="126">
        <f t="shared" si="3"/>
        <v>6593.4630137190379</v>
      </c>
      <c r="I60" s="127">
        <f t="shared" si="3"/>
        <v>6614.2516421499759</v>
      </c>
      <c r="J60" s="126">
        <f t="shared" si="3"/>
        <v>6635.0620730328883</v>
      </c>
      <c r="K60" s="128">
        <f t="shared" si="3"/>
        <v>6655.8942835498874</v>
      </c>
    </row>
    <row r="61" spans="1:11" x14ac:dyDescent="0.35">
      <c r="A61" s="93">
        <v>480</v>
      </c>
      <c r="B61" s="126">
        <f t="shared" si="4"/>
        <v>6676.7482509545971</v>
      </c>
      <c r="C61" s="127">
        <f t="shared" si="4"/>
        <v>6697.6239525717483</v>
      </c>
      <c r="D61" s="126">
        <f t="shared" si="3"/>
        <v>6718.5213657968261</v>
      </c>
      <c r="E61" s="127">
        <f t="shared" si="3"/>
        <v>6739.4404680956977</v>
      </c>
      <c r="F61" s="126">
        <f t="shared" si="3"/>
        <v>6760.3812370042469</v>
      </c>
      <c r="G61" s="127">
        <f t="shared" si="3"/>
        <v>6781.3436501280139</v>
      </c>
      <c r="H61" s="126">
        <f t="shared" si="3"/>
        <v>6802.3276851418404</v>
      </c>
      <c r="I61" s="127">
        <f t="shared" si="3"/>
        <v>6823.3333197895045</v>
      </c>
      <c r="J61" s="126">
        <f t="shared" si="3"/>
        <v>6844.3605318833725</v>
      </c>
      <c r="K61" s="128">
        <f t="shared" si="3"/>
        <v>6865.4092993040413</v>
      </c>
    </row>
    <row r="62" spans="1:11" x14ac:dyDescent="0.35">
      <c r="A62" s="93">
        <v>490</v>
      </c>
      <c r="B62" s="126">
        <f t="shared" si="4"/>
        <v>6886.4795999999997</v>
      </c>
      <c r="C62" s="127">
        <f t="shared" si="4"/>
        <v>6907.5714119872719</v>
      </c>
      <c r="D62" s="126">
        <f t="shared" si="3"/>
        <v>6928.6847133490792</v>
      </c>
      <c r="E62" s="127">
        <f t="shared" si="3"/>
        <v>6949.8194822354926</v>
      </c>
      <c r="F62" s="126">
        <f t="shared" si="3"/>
        <v>6970.9756968631036</v>
      </c>
      <c r="G62" s="127">
        <f t="shared" si="3"/>
        <v>6992.1533355146767</v>
      </c>
      <c r="H62" s="126">
        <f t="shared" si="3"/>
        <v>7013.3523765388218</v>
      </c>
      <c r="I62" s="127">
        <f t="shared" si="3"/>
        <v>7034.5727983496554</v>
      </c>
      <c r="J62" s="126">
        <f t="shared" si="3"/>
        <v>7055.8145794264856</v>
      </c>
      <c r="K62" s="128">
        <f t="shared" si="3"/>
        <v>7077.0776983134638</v>
      </c>
    </row>
    <row r="63" spans="1:11" x14ac:dyDescent="0.35">
      <c r="A63" s="94">
        <v>500</v>
      </c>
      <c r="B63" s="130">
        <f t="shared" si="4"/>
        <v>7098.3621336192755</v>
      </c>
      <c r="C63" s="129">
        <f t="shared" si="4"/>
        <v>7119.667864016812</v>
      </c>
      <c r="D63" s="130">
        <f t="shared" si="3"/>
        <v>7140.9948682428494</v>
      </c>
      <c r="E63" s="129">
        <f t="shared" si="3"/>
        <v>7162.3431250977319</v>
      </c>
      <c r="F63" s="130">
        <f t="shared" si="3"/>
        <v>7183.7126134450564</v>
      </c>
      <c r="G63" s="129">
        <f t="shared" si="3"/>
        <v>7205.1033122113504</v>
      </c>
      <c r="H63" s="130">
        <f t="shared" si="3"/>
        <v>7226.5152003857766</v>
      </c>
      <c r="I63" s="129">
        <f t="shared" si="3"/>
        <v>7247.9482570198061</v>
      </c>
      <c r="J63" s="130">
        <f t="shared" si="3"/>
        <v>7269.4024612269259</v>
      </c>
      <c r="K63" s="131">
        <f t="shared" si="3"/>
        <v>7290.8777921823166</v>
      </c>
    </row>
    <row r="64" spans="1:11" x14ac:dyDescent="0.35">
      <c r="A64" s="95">
        <v>510</v>
      </c>
      <c r="B64" s="132">
        <f t="shared" si="4"/>
        <v>7312.3742291225644</v>
      </c>
      <c r="C64" s="133">
        <f t="shared" si="4"/>
        <v>7333.8917513453589</v>
      </c>
      <c r="D64" s="132">
        <f t="shared" si="3"/>
        <v>7355.430338209183</v>
      </c>
      <c r="E64" s="133">
        <f t="shared" si="3"/>
        <v>7376.9899691330211</v>
      </c>
      <c r="F64" s="132">
        <f t="shared" si="3"/>
        <v>7398.5706235960715</v>
      </c>
      <c r="G64" s="133">
        <f t="shared" si="3"/>
        <v>7420.1722811374439</v>
      </c>
      <c r="H64" s="132">
        <f t="shared" si="3"/>
        <v>7441.7949213558732</v>
      </c>
      <c r="I64" s="133">
        <f t="shared" si="3"/>
        <v>7463.4385239094263</v>
      </c>
      <c r="J64" s="132">
        <f t="shared" si="3"/>
        <v>7485.1030685152236</v>
      </c>
      <c r="K64" s="134">
        <f t="shared" si="3"/>
        <v>7506.7885349491426</v>
      </c>
    </row>
    <row r="65" spans="1:11" x14ac:dyDescent="0.35">
      <c r="A65" s="93">
        <v>520</v>
      </c>
      <c r="B65" s="126">
        <f t="shared" si="4"/>
        <v>7528.4949030455427</v>
      </c>
      <c r="C65" s="127">
        <f t="shared" si="4"/>
        <v>7550.2221526969806</v>
      </c>
      <c r="D65" s="126">
        <f t="shared" si="3"/>
        <v>7571.9702638539347</v>
      </c>
      <c r="E65" s="127">
        <f t="shared" si="3"/>
        <v>7593.7392165245201</v>
      </c>
      <c r="F65" s="126">
        <f t="shared" si="3"/>
        <v>7615.5289907742181</v>
      </c>
      <c r="G65" s="127">
        <f t="shared" si="3"/>
        <v>7637.3395667256082</v>
      </c>
      <c r="H65" s="126">
        <f t="shared" si="3"/>
        <v>7659.1709245580823</v>
      </c>
      <c r="I65" s="127">
        <f t="shared" si="3"/>
        <v>7681.0230445075867</v>
      </c>
      <c r="J65" s="126">
        <f t="shared" si="3"/>
        <v>7702.8959068663407</v>
      </c>
      <c r="K65" s="128">
        <f t="shared" si="3"/>
        <v>7724.789491982594</v>
      </c>
    </row>
    <row r="66" spans="1:11" x14ac:dyDescent="0.35">
      <c r="A66" s="93">
        <v>530</v>
      </c>
      <c r="B66" s="126">
        <f t="shared" si="4"/>
        <v>7746.7037802603299</v>
      </c>
      <c r="C66" s="127">
        <f t="shared" si="4"/>
        <v>7768.6387521590259</v>
      </c>
      <c r="D66" s="126">
        <f t="shared" si="3"/>
        <v>7790.5943881933863</v>
      </c>
      <c r="E66" s="127">
        <f t="shared" si="3"/>
        <v>7812.5706689330773</v>
      </c>
      <c r="F66" s="126">
        <f t="shared" si="3"/>
        <v>7834.5675750024729</v>
      </c>
      <c r="G66" s="127">
        <f t="shared" si="3"/>
        <v>7856.5850870804006</v>
      </c>
      <c r="H66" s="126">
        <f t="shared" si="3"/>
        <v>7878.6231858998854</v>
      </c>
      <c r="I66" s="127">
        <f t="shared" si="3"/>
        <v>7900.6818522478943</v>
      </c>
      <c r="J66" s="126">
        <f t="shared" si="3"/>
        <v>7922.7610669650894</v>
      </c>
      <c r="K66" s="128">
        <f t="shared" si="3"/>
        <v>7944.8608109455718</v>
      </c>
    </row>
    <row r="67" spans="1:11" x14ac:dyDescent="0.35">
      <c r="A67" s="93">
        <v>540</v>
      </c>
      <c r="B67" s="126">
        <f t="shared" si="4"/>
        <v>7966.9810651366397</v>
      </c>
      <c r="C67" s="127">
        <f t="shared" si="4"/>
        <v>7989.1218105385469</v>
      </c>
      <c r="D67" s="126">
        <f t="shared" si="3"/>
        <v>8011.2830282042378</v>
      </c>
      <c r="E67" s="127">
        <f t="shared" si="3"/>
        <v>8033.4646992391317</v>
      </c>
      <c r="F67" s="126">
        <f t="shared" si="3"/>
        <v>8055.6668048008523</v>
      </c>
      <c r="G67" s="127">
        <f t="shared" si="3"/>
        <v>8077.889326099018</v>
      </c>
      <c r="H67" s="126">
        <f t="shared" si="3"/>
        <v>8100.1322443949739</v>
      </c>
      <c r="I67" s="127">
        <f t="shared" si="3"/>
        <v>8122.3955410015778</v>
      </c>
      <c r="J67" s="126">
        <f t="shared" si="3"/>
        <v>8144.6791972829533</v>
      </c>
      <c r="K67" s="128">
        <f t="shared" si="3"/>
        <v>8166.9831946542536</v>
      </c>
    </row>
    <row r="68" spans="1:11" x14ac:dyDescent="0.35">
      <c r="A68" s="94">
        <v>550</v>
      </c>
      <c r="B68" s="130">
        <f t="shared" si="4"/>
        <v>8189.3075145814382</v>
      </c>
      <c r="C68" s="129">
        <f t="shared" si="4"/>
        <v>8211.6521385810356</v>
      </c>
      <c r="D68" s="130">
        <f t="shared" si="3"/>
        <v>8234.0170482199173</v>
      </c>
      <c r="E68" s="129">
        <f t="shared" si="3"/>
        <v>8256.4022251150636</v>
      </c>
      <c r="F68" s="130">
        <f t="shared" si="3"/>
        <v>8278.8076509333405</v>
      </c>
      <c r="G68" s="129">
        <f t="shared" si="3"/>
        <v>8301.2333073912814</v>
      </c>
      <c r="H68" s="130">
        <f t="shared" si="3"/>
        <v>8323.679176254851</v>
      </c>
      <c r="I68" s="129">
        <f t="shared" si="3"/>
        <v>8346.1452393392319</v>
      </c>
      <c r="J68" s="130">
        <f t="shared" si="3"/>
        <v>8368.631478508596</v>
      </c>
      <c r="K68" s="131">
        <f t="shared" si="3"/>
        <v>8391.1378756758932</v>
      </c>
    </row>
    <row r="69" spans="1:11" x14ac:dyDescent="0.35">
      <c r="A69" s="93">
        <v>560</v>
      </c>
      <c r="B69" s="126">
        <f t="shared" si="4"/>
        <v>8413.6644128026328</v>
      </c>
      <c r="C69" s="127">
        <f t="shared" si="4"/>
        <v>8436.2110718986532</v>
      </c>
      <c r="D69" s="126">
        <f t="shared" si="3"/>
        <v>8458.7778350219251</v>
      </c>
      <c r="E69" s="127">
        <f t="shared" si="3"/>
        <v>8481.3646842783219</v>
      </c>
      <c r="F69" s="126">
        <f t="shared" si="3"/>
        <v>8503.971601821424</v>
      </c>
      <c r="G69" s="127">
        <f t="shared" si="3"/>
        <v>8526.5985698522854</v>
      </c>
      <c r="H69" s="126">
        <f t="shared" si="3"/>
        <v>8549.2455706192413</v>
      </c>
      <c r="I69" s="127">
        <f t="shared" si="3"/>
        <v>8571.9125864176858</v>
      </c>
      <c r="J69" s="126">
        <f t="shared" si="3"/>
        <v>8594.5995995898847</v>
      </c>
      <c r="K69" s="128">
        <f t="shared" si="3"/>
        <v>8617.3065925247429</v>
      </c>
    </row>
    <row r="70" spans="1:11" x14ac:dyDescent="0.35">
      <c r="A70" s="93">
        <v>570</v>
      </c>
      <c r="B70" s="126">
        <f t="shared" si="4"/>
        <v>8640.0335476576183</v>
      </c>
      <c r="C70" s="127">
        <f t="shared" si="4"/>
        <v>8662.7804474701115</v>
      </c>
      <c r="D70" s="126">
        <f t="shared" si="3"/>
        <v>8685.5472744898561</v>
      </c>
      <c r="E70" s="127">
        <f t="shared" si="3"/>
        <v>8708.3340112903388</v>
      </c>
      <c r="F70" s="126">
        <f t="shared" si="3"/>
        <v>8731.1406404906775</v>
      </c>
      <c r="G70" s="127">
        <f t="shared" si="3"/>
        <v>8753.9671447554265</v>
      </c>
      <c r="H70" s="126">
        <f t="shared" si="3"/>
        <v>8776.8135067943913</v>
      </c>
      <c r="I70" s="127">
        <f t="shared" si="3"/>
        <v>8799.6797093624191</v>
      </c>
      <c r="J70" s="126">
        <f t="shared" si="3"/>
        <v>8822.5657352592061</v>
      </c>
      <c r="K70" s="128">
        <f t="shared" si="3"/>
        <v>8845.4715673291084</v>
      </c>
    </row>
    <row r="71" spans="1:11" x14ac:dyDescent="0.35">
      <c r="A71" s="93">
        <v>580</v>
      </c>
      <c r="B71" s="126">
        <f t="shared" si="4"/>
        <v>8868.3971884609491</v>
      </c>
      <c r="C71" s="127">
        <f t="shared" si="4"/>
        <v>8891.3425815878145</v>
      </c>
      <c r="D71" s="126">
        <f t="shared" si="3"/>
        <v>8914.3077296868832</v>
      </c>
      <c r="E71" s="127">
        <f t="shared" si="3"/>
        <v>8937.2926157792135</v>
      </c>
      <c r="F71" s="126">
        <f t="shared" si="3"/>
        <v>8960.2972229295829</v>
      </c>
      <c r="G71" s="127">
        <f t="shared" si="3"/>
        <v>8983.3215342462681</v>
      </c>
      <c r="H71" s="126">
        <f t="shared" si="3"/>
        <v>9006.3655328808927</v>
      </c>
      <c r="I71" s="127">
        <f t="shared" si="3"/>
        <v>9029.4292020282155</v>
      </c>
      <c r="J71" s="126">
        <f t="shared" si="3"/>
        <v>9052.5125249259672</v>
      </c>
      <c r="K71" s="128">
        <f t="shared" si="3"/>
        <v>9075.6154848546448</v>
      </c>
    </row>
    <row r="72" spans="1:11" x14ac:dyDescent="0.35">
      <c r="A72" s="93">
        <v>590</v>
      </c>
      <c r="B72" s="126">
        <f t="shared" si="4"/>
        <v>9098.7380651373496</v>
      </c>
      <c r="C72" s="127">
        <f t="shared" si="4"/>
        <v>9121.8802491396</v>
      </c>
      <c r="D72" s="126">
        <f t="shared" si="3"/>
        <v>9145.042020269153</v>
      </c>
      <c r="E72" s="127">
        <f t="shared" si="3"/>
        <v>9168.2233619758226</v>
      </c>
      <c r="F72" s="126">
        <f t="shared" si="3"/>
        <v>9191.4242577513032</v>
      </c>
      <c r="G72" s="127">
        <f t="shared" si="3"/>
        <v>9214.6446911289968</v>
      </c>
      <c r="H72" s="126">
        <f t="shared" si="3"/>
        <v>9237.8846456838346</v>
      </c>
      <c r="I72" s="127">
        <f t="shared" si="3"/>
        <v>9261.1441050321046</v>
      </c>
      <c r="J72" s="126">
        <f t="shared" si="3"/>
        <v>9284.4230528312728</v>
      </c>
      <c r="K72" s="128">
        <f t="shared" si="3"/>
        <v>9307.7214727798182</v>
      </c>
    </row>
    <row r="73" spans="1:11" x14ac:dyDescent="0.35">
      <c r="A73" s="94">
        <v>600</v>
      </c>
      <c r="B73" s="130">
        <f t="shared" si="4"/>
        <v>9331.0393486170651</v>
      </c>
      <c r="C73" s="129">
        <f t="shared" si="4"/>
        <v>9354.3766641229959</v>
      </c>
      <c r="D73" s="130">
        <f t="shared" si="3"/>
        <v>9377.7334031180981</v>
      </c>
      <c r="E73" s="129">
        <f t="shared" si="3"/>
        <v>9401.1095494631845</v>
      </c>
      <c r="F73" s="130">
        <f t="shared" si="3"/>
        <v>9424.5050870592459</v>
      </c>
      <c r="G73" s="129">
        <f t="shared" si="3"/>
        <v>9447.9199998472559</v>
      </c>
      <c r="H73" s="130">
        <f t="shared" si="3"/>
        <v>9471.354271808028</v>
      </c>
      <c r="I73" s="129">
        <f t="shared" si="3"/>
        <v>9494.8078869620385</v>
      </c>
      <c r="J73" s="130">
        <f t="shared" si="3"/>
        <v>9518.2808293692724</v>
      </c>
      <c r="K73" s="131">
        <f t="shared" si="3"/>
        <v>9541.7730831290573</v>
      </c>
    </row>
    <row r="74" spans="1:11" x14ac:dyDescent="0.35">
      <c r="A74" s="93">
        <v>610</v>
      </c>
      <c r="B74" s="126">
        <f t="shared" si="4"/>
        <v>9565.2846323798967</v>
      </c>
      <c r="C74" s="127">
        <f t="shared" si="4"/>
        <v>9588.8154612993203</v>
      </c>
      <c r="D74" s="126">
        <f t="shared" si="3"/>
        <v>9612.3655541037097</v>
      </c>
      <c r="E74" s="127">
        <f t="shared" si="3"/>
        <v>9635.9348950481544</v>
      </c>
      <c r="F74" s="126">
        <f t="shared" si="3"/>
        <v>9659.523468426285</v>
      </c>
      <c r="G74" s="127">
        <f t="shared" si="3"/>
        <v>9683.1312585701162</v>
      </c>
      <c r="H74" s="126">
        <f t="shared" si="3"/>
        <v>9706.7582498498941</v>
      </c>
      <c r="I74" s="127">
        <f t="shared" si="3"/>
        <v>9730.404426673942</v>
      </c>
      <c r="J74" s="126">
        <f t="shared" si="3"/>
        <v>9754.0697734885034</v>
      </c>
      <c r="K74" s="128">
        <f t="shared" si="3"/>
        <v>9777.7542747775879</v>
      </c>
    </row>
    <row r="75" spans="1:11" x14ac:dyDescent="0.35">
      <c r="A75" s="93">
        <v>620</v>
      </c>
      <c r="B75" s="126">
        <f t="shared" si="4"/>
        <v>9801.457915062816</v>
      </c>
      <c r="C75" s="127">
        <f t="shared" si="4"/>
        <v>9825.180678903278</v>
      </c>
      <c r="D75" s="126">
        <f t="shared" si="3"/>
        <v>9848.9225508953714</v>
      </c>
      <c r="E75" s="127">
        <f t="shared" si="3"/>
        <v>9872.6835156726556</v>
      </c>
      <c r="F75" s="126">
        <f t="shared" si="3"/>
        <v>9896.4635579057103</v>
      </c>
      <c r="G75" s="127">
        <f t="shared" si="3"/>
        <v>9920.2626623019678</v>
      </c>
      <c r="H75" s="126">
        <f t="shared" si="3"/>
        <v>9944.0808136055803</v>
      </c>
      <c r="I75" s="127">
        <f t="shared" si="3"/>
        <v>9967.9179965972799</v>
      </c>
      <c r="J75" s="126">
        <f t="shared" si="3"/>
        <v>9991.7741960942149</v>
      </c>
      <c r="K75" s="128">
        <f t="shared" si="3"/>
        <v>10015.649396949811</v>
      </c>
    </row>
    <row r="76" spans="1:11" x14ac:dyDescent="0.35">
      <c r="A76" s="93">
        <v>630</v>
      </c>
      <c r="B76" s="143">
        <f t="shared" si="4"/>
        <v>10039.543584053634</v>
      </c>
      <c r="C76" s="144">
        <f t="shared" si="4"/>
        <v>10063.456742331235</v>
      </c>
      <c r="D76" s="143">
        <f t="shared" si="3"/>
        <v>10087.388856744024</v>
      </c>
      <c r="E76" s="144">
        <f t="shared" si="3"/>
        <v>10111.33991228911</v>
      </c>
      <c r="F76" s="143">
        <f t="shared" si="3"/>
        <v>10135.309893999169</v>
      </c>
      <c r="G76" s="144">
        <f t="shared" si="3"/>
        <v>10159.298786942301</v>
      </c>
      <c r="H76" s="143">
        <f t="shared" si="3"/>
        <v>10183.306576221903</v>
      </c>
      <c r="I76" s="144">
        <f t="shared" si="3"/>
        <v>10207.333246976505</v>
      </c>
      <c r="J76" s="143">
        <f t="shared" si="3"/>
        <v>10231.378784379653</v>
      </c>
      <c r="K76" s="145">
        <f t="shared" si="3"/>
        <v>10255.443173639769</v>
      </c>
    </row>
    <row r="77" spans="1:11" x14ac:dyDescent="0.35">
      <c r="A77" s="93">
        <v>640</v>
      </c>
      <c r="B77" s="143">
        <f t="shared" si="4"/>
        <v>10279.526400000001</v>
      </c>
      <c r="C77" s="144">
        <f t="shared" si="4"/>
        <v>10303.628448738105</v>
      </c>
      <c r="D77" s="143">
        <f t="shared" si="3"/>
        <v>10327.7493051663</v>
      </c>
      <c r="E77" s="144">
        <f t="shared" si="3"/>
        <v>10351.888954631137</v>
      </c>
      <c r="F77" s="143">
        <f t="shared" si="3"/>
        <v>10376.047382513354</v>
      </c>
      <c r="G77" s="144">
        <f t="shared" si="3"/>
        <v>10400.224574227774</v>
      </c>
      <c r="H77" s="143">
        <f t="shared" si="3"/>
        <v>10424.420515223128</v>
      </c>
      <c r="I77" s="144">
        <f t="shared" si="3"/>
        <v>10448.635190981962</v>
      </c>
      <c r="J77" s="143">
        <f t="shared" si="3"/>
        <v>10472.868587020497</v>
      </c>
      <c r="K77" s="145">
        <f t="shared" si="3"/>
        <v>10497.120688888481</v>
      </c>
    </row>
    <row r="78" spans="1:11" x14ac:dyDescent="0.35">
      <c r="A78" s="94">
        <v>650</v>
      </c>
      <c r="B78" s="146">
        <f t="shared" si="4"/>
        <v>10521.391482169076</v>
      </c>
      <c r="C78" s="147">
        <f t="shared" si="4"/>
        <v>10545.680952478739</v>
      </c>
      <c r="D78" s="146">
        <f t="shared" si="3"/>
        <v>10569.989085467063</v>
      </c>
      <c r="E78" s="147">
        <f t="shared" si="3"/>
        <v>10594.315866816682</v>
      </c>
      <c r="F78" s="146">
        <f t="shared" si="3"/>
        <v>10618.661282243129</v>
      </c>
      <c r="G78" s="147">
        <f t="shared" si="3"/>
        <v>10643.025317494701</v>
      </c>
      <c r="H78" s="146">
        <f t="shared" si="3"/>
        <v>10667.407958352363</v>
      </c>
      <c r="I78" s="147">
        <f t="shared" si="3"/>
        <v>10691.809190629589</v>
      </c>
      <c r="J78" s="146">
        <f t="shared" si="3"/>
        <v>10716.229000172267</v>
      </c>
      <c r="K78" s="148">
        <f t="shared" si="3"/>
        <v>10740.667372858552</v>
      </c>
    </row>
    <row r="79" spans="1:11" x14ac:dyDescent="0.35">
      <c r="A79" s="93">
        <v>660</v>
      </c>
      <c r="B79" s="143">
        <f t="shared" si="4"/>
        <v>10765.124294598769</v>
      </c>
      <c r="C79" s="144">
        <f t="shared" si="4"/>
        <v>10789.599751335265</v>
      </c>
      <c r="D79" s="143">
        <f t="shared" si="3"/>
        <v>10814.093729042303</v>
      </c>
      <c r="E79" s="144">
        <f t="shared" si="3"/>
        <v>10838.606213725945</v>
      </c>
      <c r="F79" s="143">
        <f t="shared" si="3"/>
        <v>10863.137191423915</v>
      </c>
      <c r="G79" s="144">
        <f t="shared" si="3"/>
        <v>10887.686648205496</v>
      </c>
      <c r="H79" s="143">
        <f t="shared" si="3"/>
        <v>10912.254570171413</v>
      </c>
      <c r="I79" s="144">
        <f t="shared" si="3"/>
        <v>10936.840943453686</v>
      </c>
      <c r="J79" s="143">
        <f t="shared" si="3"/>
        <v>10961.44575421556</v>
      </c>
      <c r="K79" s="145">
        <f t="shared" si="3"/>
        <v>10986.068988651345</v>
      </c>
    </row>
    <row r="80" spans="1:11" x14ac:dyDescent="0.35">
      <c r="A80" s="93">
        <v>670</v>
      </c>
      <c r="B80" s="143">
        <f t="shared" si="4"/>
        <v>11010.710632986318</v>
      </c>
      <c r="C80" s="144">
        <f t="shared" si="4"/>
        <v>11035.370673476615</v>
      </c>
      <c r="D80" s="143">
        <f t="shared" si="3"/>
        <v>11060.049096409104</v>
      </c>
      <c r="E80" s="144">
        <f t="shared" si="3"/>
        <v>11084.745888101266</v>
      </c>
      <c r="F80" s="143">
        <f t="shared" si="3"/>
        <v>11109.461034901105</v>
      </c>
      <c r="G80" s="144">
        <f t="shared" si="3"/>
        <v>11134.194523187009</v>
      </c>
      <c r="H80" s="143">
        <f t="shared" si="3"/>
        <v>11158.946339367641</v>
      </c>
      <c r="I80" s="144">
        <f t="shared" si="3"/>
        <v>11183.716469881847</v>
      </c>
      <c r="J80" s="143">
        <f t="shared" si="3"/>
        <v>11208.504901198528</v>
      </c>
      <c r="K80" s="145">
        <f t="shared" si="3"/>
        <v>11233.311619816524</v>
      </c>
    </row>
    <row r="81" spans="1:11" x14ac:dyDescent="0.35">
      <c r="A81" s="93">
        <v>680</v>
      </c>
      <c r="B81" s="143">
        <f t="shared" si="4"/>
        <v>11258.136612264523</v>
      </c>
      <c r="C81" s="144">
        <f t="shared" si="4"/>
        <v>11282.979865100928</v>
      </c>
      <c r="D81" s="143">
        <f t="shared" si="3"/>
        <v>11307.841364913773</v>
      </c>
      <c r="E81" s="144">
        <f t="shared" si="3"/>
        <v>11332.721098320588</v>
      </c>
      <c r="F81" s="143">
        <f t="shared" si="3"/>
        <v>11357.619051968319</v>
      </c>
      <c r="G81" s="144">
        <f t="shared" si="3"/>
        <v>11382.535212533188</v>
      </c>
      <c r="H81" s="143">
        <f t="shared" si="3"/>
        <v>11407.469566720622</v>
      </c>
      <c r="I81" s="144">
        <f t="shared" si="3"/>
        <v>11432.422101265116</v>
      </c>
      <c r="J81" s="143">
        <f t="shared" si="3"/>
        <v>11457.392802930141</v>
      </c>
      <c r="K81" s="145">
        <f t="shared" si="3"/>
        <v>11482.381658508044</v>
      </c>
    </row>
    <row r="82" spans="1:11" x14ac:dyDescent="0.35">
      <c r="A82" s="93">
        <v>690</v>
      </c>
      <c r="B82" s="143">
        <f t="shared" si="4"/>
        <v>11507.388654819935</v>
      </c>
      <c r="C82" s="144">
        <f t="shared" si="4"/>
        <v>11532.413778715574</v>
      </c>
      <c r="D82" s="143">
        <f t="shared" si="3"/>
        <v>11557.457017073288</v>
      </c>
      <c r="E82" s="144">
        <f t="shared" si="3"/>
        <v>11582.518356799857</v>
      </c>
      <c r="F82" s="143">
        <f t="shared" si="3"/>
        <v>11607.597784830406</v>
      </c>
      <c r="G82" s="144">
        <f t="shared" si="3"/>
        <v>11632.69528812831</v>
      </c>
      <c r="H82" s="143">
        <f t="shared" si="3"/>
        <v>11657.810853685092</v>
      </c>
      <c r="I82" s="144">
        <f t="shared" si="3"/>
        <v>11682.944468520325</v>
      </c>
      <c r="J82" s="143">
        <f t="shared" si="3"/>
        <v>11708.096119681515</v>
      </c>
      <c r="K82" s="145">
        <f t="shared" si="3"/>
        <v>11733.265794244026</v>
      </c>
    </row>
    <row r="83" spans="1:11" x14ac:dyDescent="0.35">
      <c r="A83" s="94">
        <v>700</v>
      </c>
      <c r="B83" s="146">
        <f t="shared" si="4"/>
        <v>11758.453479310958</v>
      </c>
      <c r="C83" s="147">
        <f t="shared" si="4"/>
        <v>11783.659162013064</v>
      </c>
      <c r="D83" s="146">
        <f t="shared" si="3"/>
        <v>11808.882829508635</v>
      </c>
      <c r="E83" s="147">
        <f t="shared" si="3"/>
        <v>11834.124468983428</v>
      </c>
      <c r="F83" s="146">
        <f t="shared" si="3"/>
        <v>11859.384067650532</v>
      </c>
      <c r="G83" s="147">
        <f t="shared" si="3"/>
        <v>11884.661612750298</v>
      </c>
      <c r="H83" s="146">
        <f t="shared" si="3"/>
        <v>11909.957091550246</v>
      </c>
      <c r="I83" s="147">
        <f t="shared" si="3"/>
        <v>11935.270491344943</v>
      </c>
      <c r="J83" s="146">
        <f t="shared" si="3"/>
        <v>11960.601799455926</v>
      </c>
      <c r="K83" s="148">
        <f t="shared" si="3"/>
        <v>11985.951003231603</v>
      </c>
    </row>
    <row r="84" spans="1:11" x14ac:dyDescent="0.35">
      <c r="A84" s="93">
        <v>710</v>
      </c>
      <c r="B84" s="143">
        <f t="shared" si="4"/>
        <v>12011.318090047163</v>
      </c>
      <c r="C84" s="144">
        <f t="shared" si="4"/>
        <v>12036.703047304469</v>
      </c>
      <c r="D84" s="143">
        <f t="shared" si="3"/>
        <v>12062.105862431978</v>
      </c>
      <c r="E84" s="144">
        <f t="shared" si="3"/>
        <v>12087.526522884629</v>
      </c>
      <c r="F84" s="143">
        <f t="shared" si="3"/>
        <v>12112.965016143782</v>
      </c>
      <c r="G84" s="144">
        <f t="shared" si="3"/>
        <v>12138.42132971709</v>
      </c>
      <c r="H84" s="143">
        <f t="shared" si="3"/>
        <v>12163.895451138433</v>
      </c>
      <c r="I84" s="144">
        <f t="shared" si="3"/>
        <v>12189.387367967807</v>
      </c>
      <c r="J84" s="143">
        <f t="shared" si="3"/>
        <v>12214.897067791251</v>
      </c>
      <c r="K84" s="145">
        <f t="shared" si="3"/>
        <v>12240.424538220739</v>
      </c>
    </row>
    <row r="85" spans="1:11" x14ac:dyDescent="0.35">
      <c r="A85" s="93">
        <v>720</v>
      </c>
      <c r="B85" s="143">
        <f t="shared" si="4"/>
        <v>12265.969766894108</v>
      </c>
      <c r="C85" s="144">
        <f t="shared" si="4"/>
        <v>12291.532741474948</v>
      </c>
      <c r="D85" s="143">
        <f t="shared" si="3"/>
        <v>12317.113449652534</v>
      </c>
      <c r="E85" s="144">
        <f t="shared" si="3"/>
        <v>12342.711879141716</v>
      </c>
      <c r="F85" s="143">
        <f t="shared" si="3"/>
        <v>12368.328017682847</v>
      </c>
      <c r="G85" s="144">
        <f t="shared" si="3"/>
        <v>12393.961853041688</v>
      </c>
      <c r="H85" s="143">
        <f t="shared" si="3"/>
        <v>12419.613373009313</v>
      </c>
      <c r="I85" s="144">
        <f t="shared" si="3"/>
        <v>12445.282565402047</v>
      </c>
      <c r="J85" s="143">
        <f t="shared" si="3"/>
        <v>12470.969418061346</v>
      </c>
      <c r="K85" s="145">
        <f t="shared" si="3"/>
        <v>12496.673918853732</v>
      </c>
    </row>
    <row r="86" spans="1:11" x14ac:dyDescent="0.35">
      <c r="A86" s="93">
        <v>730</v>
      </c>
      <c r="B86" s="143">
        <f t="shared" si="4"/>
        <v>12522.39605567071</v>
      </c>
      <c r="C86" s="144">
        <f t="shared" si="4"/>
        <v>12548.13581642865</v>
      </c>
      <c r="D86" s="143">
        <f t="shared" si="3"/>
        <v>12573.893189068753</v>
      </c>
      <c r="E86" s="144">
        <f t="shared" si="3"/>
        <v>12599.668161556921</v>
      </c>
      <c r="F86" s="143">
        <f t="shared" si="3"/>
        <v>12625.460721883708</v>
      </c>
      <c r="G86" s="144">
        <f t="shared" si="3"/>
        <v>12651.270858064199</v>
      </c>
      <c r="H86" s="143">
        <f t="shared" si="3"/>
        <v>12677.098558137963</v>
      </c>
      <c r="I86" s="144">
        <f t="shared" si="3"/>
        <v>12702.943810168937</v>
      </c>
      <c r="J86" s="143">
        <f t="shared" si="3"/>
        <v>12728.806602245379</v>
      </c>
      <c r="K86" s="145">
        <f t="shared" si="3"/>
        <v>12754.686922479748</v>
      </c>
    </row>
    <row r="87" spans="1:11" x14ac:dyDescent="0.35">
      <c r="A87" s="93">
        <v>740</v>
      </c>
      <c r="B87" s="143">
        <f t="shared" si="4"/>
        <v>12780.584759008649</v>
      </c>
      <c r="C87" s="144">
        <f t="shared" si="4"/>
        <v>12806.50009999274</v>
      </c>
      <c r="D87" s="143">
        <f t="shared" si="3"/>
        <v>12832.432933616661</v>
      </c>
      <c r="E87" s="144">
        <f t="shared" si="3"/>
        <v>12858.383248088932</v>
      </c>
      <c r="F87" s="143">
        <f t="shared" ref="D87:K114" si="5">((($A87+F$12)/1000)^$B$7)*$B$6*3600*(($K$6/1000))</f>
        <v>12884.351031641901</v>
      </c>
      <c r="G87" s="144">
        <f t="shared" si="5"/>
        <v>12910.336272531636</v>
      </c>
      <c r="H87" s="143">
        <f t="shared" si="5"/>
        <v>12936.338959037861</v>
      </c>
      <c r="I87" s="144">
        <f t="shared" si="5"/>
        <v>12962.359079463884</v>
      </c>
      <c r="J87" s="143">
        <f t="shared" si="5"/>
        <v>12988.396622136504</v>
      </c>
      <c r="K87" s="145">
        <f t="shared" si="5"/>
        <v>13014.451575405919</v>
      </c>
    </row>
    <row r="88" spans="1:11" x14ac:dyDescent="0.35">
      <c r="A88" s="94">
        <v>750</v>
      </c>
      <c r="B88" s="146">
        <f t="shared" si="4"/>
        <v>13040.5239276457</v>
      </c>
      <c r="C88" s="147">
        <f t="shared" si="4"/>
        <v>13066.613667252645</v>
      </c>
      <c r="D88" s="146">
        <f t="shared" si="5"/>
        <v>13092.720782646753</v>
      </c>
      <c r="E88" s="147">
        <f t="shared" si="5"/>
        <v>13118.84526227113</v>
      </c>
      <c r="F88" s="146">
        <f t="shared" si="5"/>
        <v>13144.987094591901</v>
      </c>
      <c r="G88" s="147">
        <f t="shared" si="5"/>
        <v>13171.146268098157</v>
      </c>
      <c r="H88" s="146">
        <f t="shared" si="5"/>
        <v>13197.322771301851</v>
      </c>
      <c r="I88" s="147">
        <f t="shared" si="5"/>
        <v>13223.516592737747</v>
      </c>
      <c r="J88" s="146">
        <f t="shared" si="5"/>
        <v>13249.727720963339</v>
      </c>
      <c r="K88" s="148">
        <f t="shared" si="5"/>
        <v>13275.956144558761</v>
      </c>
    </row>
    <row r="89" spans="1:11" x14ac:dyDescent="0.35">
      <c r="A89" s="93">
        <v>760</v>
      </c>
      <c r="B89" s="143">
        <f t="shared" si="4"/>
        <v>13302.201852126729</v>
      </c>
      <c r="C89" s="144">
        <f t="shared" si="4"/>
        <v>13328.464832292466</v>
      </c>
      <c r="D89" s="143">
        <f t="shared" si="5"/>
        <v>13354.745073703605</v>
      </c>
      <c r="E89" s="144">
        <f t="shared" si="5"/>
        <v>13381.04256503016</v>
      </c>
      <c r="F89" s="143">
        <f t="shared" si="5"/>
        <v>13407.357294964404</v>
      </c>
      <c r="G89" s="144">
        <f t="shared" si="5"/>
        <v>13433.689252220833</v>
      </c>
      <c r="H89" s="143">
        <f t="shared" si="5"/>
        <v>13460.038425536062</v>
      </c>
      <c r="I89" s="144">
        <f t="shared" si="5"/>
        <v>13486.404803668793</v>
      </c>
      <c r="J89" s="143">
        <f t="shared" si="5"/>
        <v>13512.788375399698</v>
      </c>
      <c r="K89" s="145">
        <f t="shared" si="5"/>
        <v>13539.189129531376</v>
      </c>
    </row>
    <row r="90" spans="1:11" x14ac:dyDescent="0.35">
      <c r="A90" s="93">
        <v>770</v>
      </c>
      <c r="B90" s="143">
        <f t="shared" si="4"/>
        <v>13565.607054888282</v>
      </c>
      <c r="C90" s="144">
        <f t="shared" si="4"/>
        <v>13592.042140316637</v>
      </c>
      <c r="D90" s="143">
        <f t="shared" si="5"/>
        <v>13618.49437468438</v>
      </c>
      <c r="E90" s="144">
        <f t="shared" si="5"/>
        <v>13644.96374688108</v>
      </c>
      <c r="F90" s="143">
        <f t="shared" si="5"/>
        <v>13671.450245817872</v>
      </c>
      <c r="G90" s="144">
        <f t="shared" si="5"/>
        <v>13697.953860427384</v>
      </c>
      <c r="H90" s="143">
        <f t="shared" si="5"/>
        <v>13724.474579663689</v>
      </c>
      <c r="I90" s="144">
        <f t="shared" si="5"/>
        <v>13751.012392502198</v>
      </c>
      <c r="J90" s="143">
        <f t="shared" si="5"/>
        <v>13777.56728793963</v>
      </c>
      <c r="K90" s="145">
        <f t="shared" si="5"/>
        <v>13804.139254993908</v>
      </c>
    </row>
    <row r="91" spans="1:11" x14ac:dyDescent="0.35">
      <c r="A91" s="93">
        <v>780</v>
      </c>
      <c r="B91" s="143">
        <f t="shared" si="4"/>
        <v>13830.728282704122</v>
      </c>
      <c r="C91" s="144">
        <f t="shared" si="4"/>
        <v>13857.334360130437</v>
      </c>
      <c r="D91" s="143">
        <f t="shared" si="5"/>
        <v>13883.957476354044</v>
      </c>
      <c r="E91" s="144">
        <f t="shared" si="5"/>
        <v>13910.597620477085</v>
      </c>
      <c r="F91" s="143">
        <f t="shared" si="5"/>
        <v>13937.254781622578</v>
      </c>
      <c r="G91" s="144">
        <f t="shared" si="5"/>
        <v>13963.928948934365</v>
      </c>
      <c r="H91" s="143">
        <f t="shared" si="5"/>
        <v>13990.620111577033</v>
      </c>
      <c r="I91" s="144">
        <f t="shared" si="5"/>
        <v>14017.328258735864</v>
      </c>
      <c r="J91" s="143">
        <f t="shared" si="5"/>
        <v>14044.053379616746</v>
      </c>
      <c r="K91" s="145">
        <f t="shared" si="5"/>
        <v>14070.795463446128</v>
      </c>
    </row>
    <row r="92" spans="1:11" x14ac:dyDescent="0.35">
      <c r="A92" s="93">
        <v>790</v>
      </c>
      <c r="B92" s="143">
        <f t="shared" si="4"/>
        <v>14097.554499470956</v>
      </c>
      <c r="C92" s="144">
        <f t="shared" si="4"/>
        <v>14124.330476958577</v>
      </c>
      <c r="D92" s="143">
        <f t="shared" si="5"/>
        <v>14151.123385196726</v>
      </c>
      <c r="E92" s="144">
        <f t="shared" si="5"/>
        <v>14177.933213493405</v>
      </c>
      <c r="F92" s="143">
        <f t="shared" si="5"/>
        <v>14204.759951176864</v>
      </c>
      <c r="G92" s="144">
        <f t="shared" si="5"/>
        <v>14231.603587595511</v>
      </c>
      <c r="H92" s="143">
        <f t="shared" si="5"/>
        <v>14258.46411211787</v>
      </c>
      <c r="I92" s="144">
        <f t="shared" si="5"/>
        <v>14285.341514132495</v>
      </c>
      <c r="J92" s="143">
        <f t="shared" si="5"/>
        <v>14312.235783047918</v>
      </c>
      <c r="K92" s="145">
        <f t="shared" si="5"/>
        <v>14339.146908292589</v>
      </c>
    </row>
    <row r="93" spans="1:11" x14ac:dyDescent="0.35">
      <c r="A93" s="93">
        <v>800</v>
      </c>
      <c r="B93" s="143">
        <f t="shared" si="4"/>
        <v>14366.074879314809</v>
      </c>
      <c r="C93" s="144">
        <f t="shared" si="4"/>
        <v>14393.019685582676</v>
      </c>
      <c r="D93" s="143">
        <f t="shared" si="5"/>
        <v>14419.981316584006</v>
      </c>
      <c r="E93" s="144">
        <f t="shared" si="5"/>
        <v>14446.959761826291</v>
      </c>
      <c r="F93" s="143">
        <f t="shared" si="5"/>
        <v>14473.95501083662</v>
      </c>
      <c r="G93" s="144">
        <f t="shared" si="5"/>
        <v>14500.967053161643</v>
      </c>
      <c r="H93" s="143">
        <f t="shared" si="5"/>
        <v>14527.995878367472</v>
      </c>
      <c r="I93" s="144">
        <f t="shared" si="5"/>
        <v>14555.041476039671</v>
      </c>
      <c r="J93" s="143">
        <f t="shared" si="5"/>
        <v>14582.103835783137</v>
      </c>
      <c r="K93" s="145">
        <f t="shared" si="5"/>
        <v>14609.182947222094</v>
      </c>
    </row>
    <row r="94" spans="1:11" x14ac:dyDescent="0.35">
      <c r="A94" s="108">
        <v>810</v>
      </c>
      <c r="B94" s="149">
        <f t="shared" si="4"/>
        <v>14636.2788</v>
      </c>
      <c r="C94" s="150">
        <f t="shared" si="4"/>
        <v>14663.391383779501</v>
      </c>
      <c r="D94" s="151">
        <f t="shared" si="5"/>
        <v>14690.520688242364</v>
      </c>
      <c r="E94" s="150">
        <f t="shared" si="5"/>
        <v>14717.666703089428</v>
      </c>
      <c r="F94" s="151">
        <f t="shared" si="5"/>
        <v>14744.829418040537</v>
      </c>
      <c r="G94" s="150">
        <f t="shared" si="5"/>
        <v>14772.00882283449</v>
      </c>
      <c r="H94" s="151">
        <f t="shared" si="5"/>
        <v>14799.204907228968</v>
      </c>
      <c r="I94" s="150">
        <f t="shared" si="5"/>
        <v>14826.417661000489</v>
      </c>
      <c r="J94" s="151">
        <f t="shared" si="5"/>
        <v>14853.647073944354</v>
      </c>
      <c r="K94" s="152">
        <f t="shared" si="5"/>
        <v>14880.893135874576</v>
      </c>
    </row>
    <row r="95" spans="1:11" x14ac:dyDescent="0.35">
      <c r="A95" s="93">
        <v>820</v>
      </c>
      <c r="B95" s="153">
        <f t="shared" si="4"/>
        <v>14908.155836623828</v>
      </c>
      <c r="C95" s="144">
        <f t="shared" si="4"/>
        <v>14935.435166043388</v>
      </c>
      <c r="D95" s="143">
        <f t="shared" si="5"/>
        <v>14962.731114003087</v>
      </c>
      <c r="E95" s="144">
        <f t="shared" si="5"/>
        <v>14990.043670391242</v>
      </c>
      <c r="F95" s="143">
        <f t="shared" si="5"/>
        <v>15017.372825114611</v>
      </c>
      <c r="G95" s="144">
        <f t="shared" si="5"/>
        <v>15044.718568098322</v>
      </c>
      <c r="H95" s="143">
        <f t="shared" si="5"/>
        <v>15072.080889285837</v>
      </c>
      <c r="I95" s="144">
        <f t="shared" si="5"/>
        <v>15099.459778638873</v>
      </c>
      <c r="J95" s="143">
        <f t="shared" si="5"/>
        <v>15126.855226137379</v>
      </c>
      <c r="K95" s="145">
        <f t="shared" si="5"/>
        <v>15154.267221779441</v>
      </c>
    </row>
    <row r="96" spans="1:11" x14ac:dyDescent="0.35">
      <c r="A96" s="93">
        <v>830</v>
      </c>
      <c r="B96" s="153">
        <f t="shared" si="4"/>
        <v>15181.695755581261</v>
      </c>
      <c r="C96" s="144">
        <f t="shared" si="4"/>
        <v>15209.140817577085</v>
      </c>
      <c r="D96" s="143">
        <f t="shared" si="5"/>
        <v>15236.602397819152</v>
      </c>
      <c r="E96" s="144">
        <f t="shared" si="5"/>
        <v>15264.08048637765</v>
      </c>
      <c r="F96" s="143">
        <f t="shared" si="5"/>
        <v>15291.57507334064</v>
      </c>
      <c r="G96" s="144">
        <f t="shared" si="5"/>
        <v>15319.086148814025</v>
      </c>
      <c r="H96" s="143">
        <f t="shared" si="5"/>
        <v>15346.613702921481</v>
      </c>
      <c r="I96" s="144">
        <f t="shared" si="5"/>
        <v>15374.157725804416</v>
      </c>
      <c r="J96" s="143">
        <f t="shared" si="5"/>
        <v>15401.718207621907</v>
      </c>
      <c r="K96" s="145">
        <f t="shared" si="5"/>
        <v>15429.295138550655</v>
      </c>
    </row>
    <row r="97" spans="1:11" x14ac:dyDescent="0.35">
      <c r="A97" s="93">
        <v>840</v>
      </c>
      <c r="B97" s="153">
        <f t="shared" si="4"/>
        <v>15456.888508784919</v>
      </c>
      <c r="C97" s="144">
        <f t="shared" si="4"/>
        <v>15484.498308536487</v>
      </c>
      <c r="D97" s="143">
        <f t="shared" si="5"/>
        <v>15512.124528034605</v>
      </c>
      <c r="E97" s="144">
        <f t="shared" si="5"/>
        <v>15539.767157525926</v>
      </c>
      <c r="F97" s="143">
        <f t="shared" si="5"/>
        <v>15567.426187274466</v>
      </c>
      <c r="G97" s="144">
        <f t="shared" si="5"/>
        <v>15595.101607561548</v>
      </c>
      <c r="H97" s="143">
        <f t="shared" si="5"/>
        <v>15622.79340868576</v>
      </c>
      <c r="I97" s="144">
        <f t="shared" si="5"/>
        <v>15650.501580962886</v>
      </c>
      <c r="J97" s="143">
        <f t="shared" si="5"/>
        <v>15678.226114725869</v>
      </c>
      <c r="K97" s="145">
        <f t="shared" si="5"/>
        <v>15705.967000324761</v>
      </c>
    </row>
    <row r="98" spans="1:11" x14ac:dyDescent="0.35">
      <c r="A98" s="94">
        <v>850</v>
      </c>
      <c r="B98" s="154">
        <f t="shared" si="4"/>
        <v>15733.724228126663</v>
      </c>
      <c r="C98" s="147">
        <f t="shared" si="4"/>
        <v>15761.49778851568</v>
      </c>
      <c r="D98" s="146">
        <f t="shared" si="5"/>
        <v>15789.287671892876</v>
      </c>
      <c r="E98" s="147">
        <f t="shared" si="5"/>
        <v>15817.09386867622</v>
      </c>
      <c r="F98" s="146">
        <f t="shared" si="5"/>
        <v>15844.916369300525</v>
      </c>
      <c r="G98" s="147">
        <f t="shared" si="5"/>
        <v>15872.755164217418</v>
      </c>
      <c r="H98" s="146">
        <f t="shared" si="5"/>
        <v>15900.610243895288</v>
      </c>
      <c r="I98" s="147">
        <f t="shared" si="5"/>
        <v>15928.481598819224</v>
      </c>
      <c r="J98" s="146">
        <f t="shared" si="5"/>
        <v>15956.369219490969</v>
      </c>
      <c r="K98" s="148">
        <f t="shared" si="5"/>
        <v>15984.273096428891</v>
      </c>
    </row>
    <row r="99" spans="1:11" x14ac:dyDescent="0.35">
      <c r="A99" s="93">
        <v>860</v>
      </c>
      <c r="B99" s="153">
        <f t="shared" si="4"/>
        <v>16012.193220167906</v>
      </c>
      <c r="C99" s="144">
        <f t="shared" si="4"/>
        <v>16040.129581259449</v>
      </c>
      <c r="D99" s="143">
        <f t="shared" si="5"/>
        <v>16068.082170271417</v>
      </c>
      <c r="E99" s="144">
        <f t="shared" si="5"/>
        <v>16096.050977788133</v>
      </c>
      <c r="F99" s="143">
        <f t="shared" si="5"/>
        <v>16124.035994410291</v>
      </c>
      <c r="G99" s="144">
        <f t="shared" si="5"/>
        <v>16152.037210754892</v>
      </c>
      <c r="H99" s="143">
        <f t="shared" si="5"/>
        <v>16180.054617455226</v>
      </c>
      <c r="I99" s="144">
        <f t="shared" si="5"/>
        <v>16208.088205160817</v>
      </c>
      <c r="J99" s="143">
        <f t="shared" si="5"/>
        <v>16236.137964537353</v>
      </c>
      <c r="K99" s="145">
        <f t="shared" si="5"/>
        <v>16264.203886266676</v>
      </c>
    </row>
    <row r="100" spans="1:11" x14ac:dyDescent="0.35">
      <c r="A100" s="93">
        <v>870</v>
      </c>
      <c r="B100" s="153">
        <f t="shared" si="4"/>
        <v>16292.285961046702</v>
      </c>
      <c r="C100" s="144">
        <f t="shared" si="4"/>
        <v>16320.384179591405</v>
      </c>
      <c r="D100" s="143">
        <f t="shared" si="5"/>
        <v>16348.498532630736</v>
      </c>
      <c r="E100" s="144">
        <f t="shared" si="5"/>
        <v>16376.629010910612</v>
      </c>
      <c r="F100" s="143">
        <f t="shared" si="5"/>
        <v>16404.775605192855</v>
      </c>
      <c r="G100" s="144">
        <f t="shared" si="5"/>
        <v>16432.938306255139</v>
      </c>
      <c r="H100" s="143">
        <f t="shared" si="5"/>
        <v>16461.117104890953</v>
      </c>
      <c r="I100" s="144">
        <f t="shared" si="5"/>
        <v>16489.311991909562</v>
      </c>
      <c r="J100" s="143">
        <f t="shared" si="5"/>
        <v>16517.522958135945</v>
      </c>
      <c r="K100" s="145">
        <f t="shared" si="5"/>
        <v>16545.749994410777</v>
      </c>
    </row>
    <row r="101" spans="1:11" x14ac:dyDescent="0.35">
      <c r="A101" s="93">
        <v>880</v>
      </c>
      <c r="B101" s="153">
        <f t="shared" si="4"/>
        <v>16573.993091590346</v>
      </c>
      <c r="C101" s="144">
        <f t="shared" si="4"/>
        <v>16602.252240546542</v>
      </c>
      <c r="D101" s="143">
        <f t="shared" si="5"/>
        <v>16630.527432166804</v>
      </c>
      <c r="E101" s="144">
        <f t="shared" si="5"/>
        <v>16658.81865735407</v>
      </c>
      <c r="F101" s="143">
        <f t="shared" si="5"/>
        <v>16687.125907026733</v>
      </c>
      <c r="G101" s="144">
        <f t="shared" si="5"/>
        <v>16715.449172118599</v>
      </c>
      <c r="H101" s="143">
        <f t="shared" si="5"/>
        <v>16743.788443578851</v>
      </c>
      <c r="I101" s="144">
        <f t="shared" si="5"/>
        <v>16772.143712371999</v>
      </c>
      <c r="J101" s="143">
        <f t="shared" si="5"/>
        <v>16800.514969477834</v>
      </c>
      <c r="K101" s="145">
        <f t="shared" si="5"/>
        <v>16828.902205891387</v>
      </c>
    </row>
    <row r="102" spans="1:11" x14ac:dyDescent="0.35">
      <c r="A102" s="93">
        <v>890</v>
      </c>
      <c r="B102" s="153">
        <f t="shared" si="4"/>
        <v>16857.305412622889</v>
      </c>
      <c r="C102" s="144">
        <f t="shared" si="4"/>
        <v>16885.72458069773</v>
      </c>
      <c r="D102" s="143">
        <f t="shared" si="5"/>
        <v>16914.159701156404</v>
      </c>
      <c r="E102" s="144">
        <f t="shared" si="5"/>
        <v>16942.610765054487</v>
      </c>
      <c r="F102" s="143">
        <f t="shared" si="5"/>
        <v>16971.077763462577</v>
      </c>
      <c r="G102" s="144">
        <f t="shared" si="5"/>
        <v>16999.560687466255</v>
      </c>
      <c r="H102" s="143">
        <f t="shared" si="5"/>
        <v>17028.059528166057</v>
      </c>
      <c r="I102" s="144">
        <f t="shared" si="5"/>
        <v>17056.574276677413</v>
      </c>
      <c r="J102" s="143">
        <f t="shared" si="5"/>
        <v>17085.104924130617</v>
      </c>
      <c r="K102" s="145">
        <f t="shared" si="5"/>
        <v>17113.651461670779</v>
      </c>
    </row>
    <row r="103" spans="1:11" x14ac:dyDescent="0.35">
      <c r="A103" s="94">
        <v>900</v>
      </c>
      <c r="B103" s="154">
        <f t="shared" si="4"/>
        <v>17142.213880457799</v>
      </c>
      <c r="C103" s="147">
        <f t="shared" si="4"/>
        <v>17170.7921716663</v>
      </c>
      <c r="D103" s="146">
        <f t="shared" si="5"/>
        <v>17199.386326485615</v>
      </c>
      <c r="E103" s="147">
        <f t="shared" si="5"/>
        <v>17227.996336119726</v>
      </c>
      <c r="F103" s="146">
        <f t="shared" si="5"/>
        <v>17256.622191787224</v>
      </c>
      <c r="G103" s="147">
        <f t="shared" si="5"/>
        <v>17285.263884721295</v>
      </c>
      <c r="H103" s="146">
        <f t="shared" si="5"/>
        <v>17313.921406169633</v>
      </c>
      <c r="I103" s="147">
        <f t="shared" si="5"/>
        <v>17342.594747394451</v>
      </c>
      <c r="J103" s="146">
        <f t="shared" si="5"/>
        <v>17371.283899672399</v>
      </c>
      <c r="K103" s="148">
        <f t="shared" si="5"/>
        <v>17399.988854294548</v>
      </c>
    </row>
    <row r="104" spans="1:11" x14ac:dyDescent="0.35">
      <c r="A104" s="93">
        <v>910</v>
      </c>
      <c r="B104" s="153">
        <f t="shared" si="4"/>
        <v>17428.709602566356</v>
      </c>
      <c r="C104" s="144">
        <f t="shared" si="4"/>
        <v>17457.446135807593</v>
      </c>
      <c r="D104" s="143">
        <f t="shared" si="5"/>
        <v>17486.198445352347</v>
      </c>
      <c r="E104" s="144">
        <f t="shared" si="5"/>
        <v>17514.966522548948</v>
      </c>
      <c r="F104" s="143">
        <f t="shared" si="5"/>
        <v>17543.750358759949</v>
      </c>
      <c r="G104" s="144">
        <f t="shared" si="5"/>
        <v>17572.549945362094</v>
      </c>
      <c r="H104" s="143">
        <f t="shared" si="5"/>
        <v>17601.365273746243</v>
      </c>
      <c r="I104" s="144">
        <f t="shared" si="5"/>
        <v>17630.196335317378</v>
      </c>
      <c r="J104" s="143">
        <f t="shared" si="5"/>
        <v>17659.043121494535</v>
      </c>
      <c r="K104" s="145">
        <f t="shared" si="5"/>
        <v>17687.90562371078</v>
      </c>
    </row>
    <row r="105" spans="1:11" x14ac:dyDescent="0.35">
      <c r="A105" s="93">
        <v>920</v>
      </c>
      <c r="B105" s="153">
        <f t="shared" si="4"/>
        <v>17716.783833413159</v>
      </c>
      <c r="C105" s="144">
        <f t="shared" si="4"/>
        <v>17745.677742062679</v>
      </c>
      <c r="D105" s="143">
        <f t="shared" si="5"/>
        <v>17774.587341134247</v>
      </c>
      <c r="E105" s="144">
        <f t="shared" si="5"/>
        <v>17803.512622116636</v>
      </c>
      <c r="F105" s="143">
        <f t="shared" si="5"/>
        <v>17832.453576512482</v>
      </c>
      <c r="G105" s="144">
        <f t="shared" si="5"/>
        <v>17861.410195838194</v>
      </c>
      <c r="H105" s="143">
        <f t="shared" si="5"/>
        <v>17890.382471623947</v>
      </c>
      <c r="I105" s="144">
        <f t="shared" si="5"/>
        <v>17919.370395413647</v>
      </c>
      <c r="J105" s="143">
        <f t="shared" si="5"/>
        <v>17948.373958764882</v>
      </c>
      <c r="K105" s="145">
        <f t="shared" si="5"/>
        <v>17977.39315324889</v>
      </c>
    </row>
    <row r="106" spans="1:11" x14ac:dyDescent="0.35">
      <c r="A106" s="93">
        <v>930</v>
      </c>
      <c r="B106" s="153">
        <f t="shared" si="4"/>
        <v>18006.427970450524</v>
      </c>
      <c r="C106" s="144">
        <f t="shared" si="4"/>
        <v>18035.478401968208</v>
      </c>
      <c r="D106" s="143">
        <f t="shared" si="5"/>
        <v>18064.544439413912</v>
      </c>
      <c r="E106" s="144">
        <f t="shared" si="5"/>
        <v>18093.626074413107</v>
      </c>
      <c r="F106" s="143">
        <f t="shared" si="5"/>
        <v>18122.723298604738</v>
      </c>
      <c r="G106" s="144">
        <f t="shared" si="5"/>
        <v>18151.836103641166</v>
      </c>
      <c r="H106" s="143">
        <f t="shared" si="5"/>
        <v>18180.964481188163</v>
      </c>
      <c r="I106" s="144">
        <f t="shared" si="5"/>
        <v>18210.108422924859</v>
      </c>
      <c r="J106" s="143">
        <f t="shared" si="5"/>
        <v>18239.267920543691</v>
      </c>
      <c r="K106" s="145">
        <f t="shared" si="5"/>
        <v>18268.442965750404</v>
      </c>
    </row>
    <row r="107" spans="1:11" x14ac:dyDescent="0.35">
      <c r="A107" s="93">
        <v>940</v>
      </c>
      <c r="B107" s="153">
        <f t="shared" si="4"/>
        <v>18297.633550263992</v>
      </c>
      <c r="C107" s="144">
        <f t="shared" si="4"/>
        <v>18326.839665816664</v>
      </c>
      <c r="D107" s="143">
        <f t="shared" si="5"/>
        <v>18356.061304153813</v>
      </c>
      <c r="E107" s="144">
        <f t="shared" si="5"/>
        <v>18385.298457033976</v>
      </c>
      <c r="F107" s="143">
        <f t="shared" si="5"/>
        <v>18414.551116228802</v>
      </c>
      <c r="G107" s="144">
        <f t="shared" si="5"/>
        <v>18443.819273523026</v>
      </c>
      <c r="H107" s="143">
        <f t="shared" si="5"/>
        <v>18473.102920714431</v>
      </c>
      <c r="I107" s="144">
        <f t="shared" si="5"/>
        <v>18502.402049613789</v>
      </c>
      <c r="J107" s="143">
        <f t="shared" si="5"/>
        <v>18531.716652044863</v>
      </c>
      <c r="K107" s="145">
        <f t="shared" si="5"/>
        <v>18561.046719844351</v>
      </c>
    </row>
    <row r="108" spans="1:11" x14ac:dyDescent="0.35">
      <c r="A108" s="94">
        <v>950</v>
      </c>
      <c r="B108" s="154">
        <f t="shared" si="4"/>
        <v>18590.392244861861</v>
      </c>
      <c r="C108" s="147">
        <f t="shared" si="4"/>
        <v>18619.753218959864</v>
      </c>
      <c r="D108" s="146">
        <f t="shared" si="5"/>
        <v>18649.129634013683</v>
      </c>
      <c r="E108" s="147">
        <f t="shared" si="5"/>
        <v>18678.521481911441</v>
      </c>
      <c r="F108" s="146">
        <f t="shared" si="5"/>
        <v>18707.928754554025</v>
      </c>
      <c r="G108" s="147">
        <f t="shared" si="5"/>
        <v>18737.351443855063</v>
      </c>
      <c r="H108" s="146">
        <f t="shared" si="5"/>
        <v>18766.789541740902</v>
      </c>
      <c r="I108" s="147">
        <f t="shared" si="5"/>
        <v>18796.243040150533</v>
      </c>
      <c r="J108" s="146">
        <f t="shared" si="5"/>
        <v>18825.711931035614</v>
      </c>
      <c r="K108" s="148">
        <f t="shared" si="5"/>
        <v>18855.196206360386</v>
      </c>
    </row>
    <row r="109" spans="1:11" x14ac:dyDescent="0.35">
      <c r="A109" s="93">
        <v>960</v>
      </c>
      <c r="B109" s="153">
        <f t="shared" si="4"/>
        <v>18884.695858101666</v>
      </c>
      <c r="C109" s="144">
        <f t="shared" si="4"/>
        <v>18914.210878248825</v>
      </c>
      <c r="D109" s="143">
        <f t="shared" si="5"/>
        <v>18943.741258803726</v>
      </c>
      <c r="E109" s="144">
        <f t="shared" si="5"/>
        <v>18973.286991780711</v>
      </c>
      <c r="F109" s="143">
        <f t="shared" si="5"/>
        <v>19002.848069206564</v>
      </c>
      <c r="G109" s="144">
        <f t="shared" si="5"/>
        <v>19032.424483120478</v>
      </c>
      <c r="H109" s="143">
        <f t="shared" si="5"/>
        <v>19062.016225574029</v>
      </c>
      <c r="I109" s="144">
        <f t="shared" si="5"/>
        <v>19091.62328863113</v>
      </c>
      <c r="J109" s="143">
        <f t="shared" si="5"/>
        <v>19121.245664368009</v>
      </c>
      <c r="K109" s="145">
        <f t="shared" si="5"/>
        <v>19150.883344873182</v>
      </c>
    </row>
    <row r="110" spans="1:11" x14ac:dyDescent="0.35">
      <c r="A110" s="93">
        <v>970</v>
      </c>
      <c r="B110" s="153">
        <f t="shared" si="4"/>
        <v>19180.536322247412</v>
      </c>
      <c r="C110" s="144">
        <f t="shared" si="4"/>
        <v>19210.204588603676</v>
      </c>
      <c r="D110" s="143">
        <f t="shared" si="5"/>
        <v>19239.888136067144</v>
      </c>
      <c r="E110" s="144">
        <f t="shared" si="5"/>
        <v>19269.58695677514</v>
      </c>
      <c r="F110" s="143">
        <f t="shared" si="5"/>
        <v>19299.301042877109</v>
      </c>
      <c r="G110" s="144">
        <f t="shared" si="5"/>
        <v>19329.030386534589</v>
      </c>
      <c r="H110" s="143">
        <f t="shared" si="5"/>
        <v>19358.774979921189</v>
      </c>
      <c r="I110" s="144">
        <f t="shared" si="5"/>
        <v>19388.534815222545</v>
      </c>
      <c r="J110" s="143">
        <f t="shared" si="5"/>
        <v>19418.309884636285</v>
      </c>
      <c r="K110" s="145">
        <f t="shared" si="5"/>
        <v>19448.100180372021</v>
      </c>
    </row>
    <row r="111" spans="1:11" x14ac:dyDescent="0.35">
      <c r="A111" s="93">
        <v>980</v>
      </c>
      <c r="B111" s="153">
        <f t="shared" si="4"/>
        <v>19477.905694651294</v>
      </c>
      <c r="C111" s="144">
        <f t="shared" si="4"/>
        <v>19507.726419707553</v>
      </c>
      <c r="D111" s="143">
        <f t="shared" si="5"/>
        <v>19537.562347786141</v>
      </c>
      <c r="E111" s="144">
        <f t="shared" si="5"/>
        <v>19567.413471144228</v>
      </c>
      <c r="F111" s="143">
        <f t="shared" si="5"/>
        <v>19597.279782050813</v>
      </c>
      <c r="G111" s="144">
        <f t="shared" si="5"/>
        <v>19627.161272786685</v>
      </c>
      <c r="H111" s="143">
        <f t="shared" si="5"/>
        <v>19657.057935644392</v>
      </c>
      <c r="I111" s="144">
        <f t="shared" si="5"/>
        <v>19686.969762928198</v>
      </c>
      <c r="J111" s="143">
        <f t="shared" si="5"/>
        <v>19716.89674695408</v>
      </c>
      <c r="K111" s="145">
        <f t="shared" si="5"/>
        <v>19746.838880049672</v>
      </c>
    </row>
    <row r="112" spans="1:11" x14ac:dyDescent="0.35">
      <c r="A112" s="93">
        <v>990</v>
      </c>
      <c r="B112" s="153">
        <f t="shared" si="4"/>
        <v>19776.79615455426</v>
      </c>
      <c r="C112" s="144">
        <f t="shared" si="4"/>
        <v>19806.768562818732</v>
      </c>
      <c r="D112" s="143">
        <f t="shared" si="5"/>
        <v>19836.756097205558</v>
      </c>
      <c r="E112" s="144">
        <f t="shared" si="5"/>
        <v>19866.75875008876</v>
      </c>
      <c r="F112" s="143">
        <f t="shared" si="5"/>
        <v>19896.776513853882</v>
      </c>
      <c r="G112" s="144">
        <f t="shared" si="5"/>
        <v>19926.809380897961</v>
      </c>
      <c r="H112" s="143">
        <f t="shared" si="5"/>
        <v>19956.857343629505</v>
      </c>
      <c r="I112" s="144">
        <f t="shared" si="5"/>
        <v>19986.920394468449</v>
      </c>
      <c r="J112" s="143">
        <f t="shared" si="5"/>
        <v>20016.998525846135</v>
      </c>
      <c r="K112" s="145">
        <f t="shared" si="5"/>
        <v>20047.091730205299</v>
      </c>
    </row>
    <row r="113" spans="1:11" x14ac:dyDescent="0.35">
      <c r="A113" s="99">
        <v>1000</v>
      </c>
      <c r="B113" s="155">
        <f t="shared" si="4"/>
        <v>20077.199999999997</v>
      </c>
      <c r="C113" s="156">
        <f t="shared" si="4"/>
        <v>20107.323327695642</v>
      </c>
      <c r="D113" s="157">
        <f t="shared" si="5"/>
        <v>20137.461705768921</v>
      </c>
      <c r="E113" s="156">
        <f t="shared" si="5"/>
        <v>20167.61512670778</v>
      </c>
      <c r="F113" s="157">
        <f t="shared" si="5"/>
        <v>20197.783583011424</v>
      </c>
      <c r="G113" s="156">
        <f t="shared" si="5"/>
        <v>20227.967067190239</v>
      </c>
      <c r="H113" s="157">
        <f t="shared" si="5"/>
        <v>20258.165571765821</v>
      </c>
      <c r="I113" s="156">
        <f t="shared" si="5"/>
        <v>20288.379089270897</v>
      </c>
      <c r="J113" s="157">
        <f t="shared" si="5"/>
        <v>20318.60761224934</v>
      </c>
      <c r="K113" s="158">
        <f t="shared" si="5"/>
        <v>20348.851133256092</v>
      </c>
    </row>
    <row r="114" spans="1:11" x14ac:dyDescent="0.35">
      <c r="A114" s="104">
        <v>1010</v>
      </c>
      <c r="B114" s="159">
        <f t="shared" si="4"/>
        <v>20379.109644857199</v>
      </c>
      <c r="C114" s="160">
        <f t="shared" si="4"/>
        <v>20409.383139629732</v>
      </c>
      <c r="D114" s="161">
        <f t="shared" si="5"/>
        <v>20439.671610161779</v>
      </c>
      <c r="E114" s="160">
        <f t="shared" si="5"/>
        <v>20469.975049052417</v>
      </c>
      <c r="F114" s="161">
        <f t="shared" si="5"/>
        <v>20500.293448911696</v>
      </c>
      <c r="G114" s="160">
        <f t="shared" si="5"/>
        <v>20530.626802360573</v>
      </c>
      <c r="H114" s="161">
        <f t="shared" si="5"/>
        <v>20560.975102030952</v>
      </c>
      <c r="I114" s="160">
        <f t="shared" si="5"/>
        <v>20591.338340565573</v>
      </c>
      <c r="J114" s="161">
        <f t="shared" si="5"/>
        <v>20621.716510618076</v>
      </c>
      <c r="K114" s="162">
        <f t="shared" si="5"/>
        <v>20652.109604852893</v>
      </c>
    </row>
    <row r="115" spans="1:11" x14ac:dyDescent="0.35">
      <c r="A115" s="93">
        <v>1020</v>
      </c>
      <c r="B115" s="163">
        <f t="shared" ref="B115:K130" si="6">((($A115+B$12)/1000)^$B$7)*$B$6*3600*(($K$6/1000))</f>
        <v>20682.517615945279</v>
      </c>
      <c r="C115" s="164">
        <f t="shared" si="6"/>
        <v>20712.940536581238</v>
      </c>
      <c r="D115" s="165">
        <f t="shared" si="6"/>
        <v>20743.378359457558</v>
      </c>
      <c r="E115" s="164">
        <f t="shared" si="6"/>
        <v>20773.831077281709</v>
      </c>
      <c r="F115" s="165">
        <f t="shared" si="6"/>
        <v>20804.298682771892</v>
      </c>
      <c r="G115" s="164">
        <f t="shared" si="6"/>
        <v>20834.781168656951</v>
      </c>
      <c r="H115" s="165">
        <f t="shared" si="6"/>
        <v>20865.278527676397</v>
      </c>
      <c r="I115" s="164">
        <f t="shared" si="6"/>
        <v>20895.790752580328</v>
      </c>
      <c r="J115" s="165">
        <f t="shared" si="6"/>
        <v>20926.317836129463</v>
      </c>
      <c r="K115" s="166">
        <f t="shared" si="6"/>
        <v>20956.859771095063</v>
      </c>
    </row>
    <row r="116" spans="1:11" x14ac:dyDescent="0.35">
      <c r="A116" s="93">
        <v>1030</v>
      </c>
      <c r="B116" s="163">
        <f t="shared" si="6"/>
        <v>20987.41655025896</v>
      </c>
      <c r="C116" s="164">
        <f t="shared" si="6"/>
        <v>21017.988166413459</v>
      </c>
      <c r="D116" s="165">
        <f t="shared" si="6"/>
        <v>21048.574612361394</v>
      </c>
      <c r="E116" s="164">
        <f t="shared" si="6"/>
        <v>21079.175880916024</v>
      </c>
      <c r="F116" s="165">
        <f t="shared" si="6"/>
        <v>21109.791964901095</v>
      </c>
      <c r="G116" s="164">
        <f t="shared" si="6"/>
        <v>21140.422857150708</v>
      </c>
      <c r="H116" s="165">
        <f t="shared" si="6"/>
        <v>21171.068550509404</v>
      </c>
      <c r="I116" s="164">
        <f t="shared" si="6"/>
        <v>21201.729037832047</v>
      </c>
      <c r="J116" s="165">
        <f t="shared" si="6"/>
        <v>21232.404311983872</v>
      </c>
      <c r="K116" s="166">
        <f t="shared" si="6"/>
        <v>21263.094365840396</v>
      </c>
    </row>
    <row r="117" spans="1:11" x14ac:dyDescent="0.35">
      <c r="A117" s="93">
        <v>1040</v>
      </c>
      <c r="B117" s="163">
        <f t="shared" si="6"/>
        <v>21293.799192287453</v>
      </c>
      <c r="C117" s="164">
        <f t="shared" si="6"/>
        <v>21324.518784221113</v>
      </c>
      <c r="D117" s="165">
        <f t="shared" si="6"/>
        <v>21355.253134547715</v>
      </c>
      <c r="E117" s="164">
        <f t="shared" si="6"/>
        <v>21386.002236183773</v>
      </c>
      <c r="F117" s="165">
        <f t="shared" si="6"/>
        <v>21416.766082056038</v>
      </c>
      <c r="G117" s="164">
        <f t="shared" si="6"/>
        <v>21447.54466510137</v>
      </c>
      <c r="H117" s="165">
        <f t="shared" si="6"/>
        <v>21478.337978266834</v>
      </c>
      <c r="I117" s="164">
        <f t="shared" si="6"/>
        <v>21509.146014509548</v>
      </c>
      <c r="J117" s="165">
        <f t="shared" si="6"/>
        <v>21539.968766796781</v>
      </c>
      <c r="K117" s="166">
        <f t="shared" si="6"/>
        <v>21570.806228105816</v>
      </c>
    </row>
    <row r="118" spans="1:11" x14ac:dyDescent="0.35">
      <c r="A118" s="99">
        <v>1050</v>
      </c>
      <c r="B118" s="167">
        <f t="shared" si="6"/>
        <v>21601.658391424025</v>
      </c>
      <c r="C118" s="156">
        <f t="shared" si="6"/>
        <v>21632.525249748771</v>
      </c>
      <c r="D118" s="157">
        <f t="shared" si="6"/>
        <v>21663.406796087438</v>
      </c>
      <c r="E118" s="156">
        <f t="shared" si="6"/>
        <v>21694.303023457349</v>
      </c>
      <c r="F118" s="157">
        <f t="shared" si="6"/>
        <v>21725.213924885818</v>
      </c>
      <c r="G118" s="156">
        <f t="shared" si="6"/>
        <v>21756.139493410046</v>
      </c>
      <c r="H118" s="157">
        <f t="shared" si="6"/>
        <v>21787.079722077171</v>
      </c>
      <c r="I118" s="156">
        <f t="shared" si="6"/>
        <v>21818.034603944165</v>
      </c>
      <c r="J118" s="157">
        <f t="shared" si="6"/>
        <v>21849.004132077913</v>
      </c>
      <c r="K118" s="158">
        <f t="shared" si="6"/>
        <v>21879.988299555076</v>
      </c>
    </row>
    <row r="119" spans="1:11" x14ac:dyDescent="0.35">
      <c r="A119" s="93">
        <v>1060</v>
      </c>
      <c r="B119" s="163">
        <f t="shared" si="6"/>
        <v>21910.987099462167</v>
      </c>
      <c r="C119" s="164">
        <f t="shared" si="6"/>
        <v>21942.000524895451</v>
      </c>
      <c r="D119" s="165">
        <f t="shared" si="6"/>
        <v>21973.028568960985</v>
      </c>
      <c r="E119" s="164">
        <f t="shared" si="6"/>
        <v>22004.07122477454</v>
      </c>
      <c r="F119" s="165">
        <f t="shared" si="6"/>
        <v>22035.128485461624</v>
      </c>
      <c r="G119" s="164">
        <f t="shared" si="6"/>
        <v>22066.20034415742</v>
      </c>
      <c r="H119" s="165">
        <f t="shared" si="6"/>
        <v>22097.286794006803</v>
      </c>
      <c r="I119" s="164">
        <f t="shared" si="6"/>
        <v>22128.387828164268</v>
      </c>
      <c r="J119" s="165">
        <f t="shared" si="6"/>
        <v>22159.503439793974</v>
      </c>
      <c r="K119" s="166">
        <f t="shared" si="6"/>
        <v>22190.633622069643</v>
      </c>
    </row>
    <row r="120" spans="1:11" x14ac:dyDescent="0.35">
      <c r="A120" s="93">
        <v>1070</v>
      </c>
      <c r="B120" s="163">
        <f t="shared" si="6"/>
        <v>22221.778368174615</v>
      </c>
      <c r="C120" s="164">
        <f t="shared" si="6"/>
        <v>22252.937671301748</v>
      </c>
      <c r="D120" s="165">
        <f t="shared" si="6"/>
        <v>22284.111524653483</v>
      </c>
      <c r="E120" s="164">
        <f t="shared" si="6"/>
        <v>22315.299921441725</v>
      </c>
      <c r="F120" s="165">
        <f t="shared" si="6"/>
        <v>22346.502854887913</v>
      </c>
      <c r="G120" s="164">
        <f t="shared" si="6"/>
        <v>22377.720318222928</v>
      </c>
      <c r="H120" s="165">
        <f t="shared" si="6"/>
        <v>22408.952304687125</v>
      </c>
      <c r="I120" s="164">
        <f t="shared" si="6"/>
        <v>22440.19880753024</v>
      </c>
      <c r="J120" s="165">
        <f t="shared" si="6"/>
        <v>22471.459820011471</v>
      </c>
      <c r="K120" s="166">
        <f t="shared" si="6"/>
        <v>22502.735335399335</v>
      </c>
    </row>
    <row r="121" spans="1:11" x14ac:dyDescent="0.35">
      <c r="A121" s="93">
        <v>1080</v>
      </c>
      <c r="B121" s="163">
        <f t="shared" si="6"/>
        <v>22534.025346971772</v>
      </c>
      <c r="C121" s="164">
        <f t="shared" si="6"/>
        <v>22565.329848016001</v>
      </c>
      <c r="D121" s="165">
        <f t="shared" si="6"/>
        <v>22596.648831828617</v>
      </c>
      <c r="E121" s="164">
        <f t="shared" si="6"/>
        <v>22627.982291715456</v>
      </c>
      <c r="F121" s="165">
        <f t="shared" si="6"/>
        <v>22659.330220991666</v>
      </c>
      <c r="G121" s="164">
        <f t="shared" si="6"/>
        <v>22690.69261298162</v>
      </c>
      <c r="H121" s="165">
        <f t="shared" si="6"/>
        <v>22722.069461018949</v>
      </c>
      <c r="I121" s="164">
        <f t="shared" si="6"/>
        <v>22753.460758446468</v>
      </c>
      <c r="J121" s="165">
        <f t="shared" si="6"/>
        <v>22784.866498616204</v>
      </c>
      <c r="K121" s="166">
        <f t="shared" si="6"/>
        <v>22816.286674889328</v>
      </c>
    </row>
    <row r="122" spans="1:11" x14ac:dyDescent="0.35">
      <c r="A122" s="93">
        <v>1090</v>
      </c>
      <c r="B122" s="163">
        <f t="shared" si="6"/>
        <v>22847.721280636179</v>
      </c>
      <c r="C122" s="164">
        <f t="shared" si="6"/>
        <v>22879.170309236211</v>
      </c>
      <c r="D122" s="165">
        <f t="shared" si="6"/>
        <v>22910.633754077979</v>
      </c>
      <c r="E122" s="164">
        <f t="shared" si="6"/>
        <v>22942.111608559124</v>
      </c>
      <c r="F122" s="165">
        <f t="shared" si="6"/>
        <v>22973.603866086371</v>
      </c>
      <c r="G122" s="164">
        <f t="shared" si="6"/>
        <v>23005.110520075443</v>
      </c>
      <c r="H122" s="165">
        <f t="shared" si="6"/>
        <v>23036.631563951127</v>
      </c>
      <c r="I122" s="164">
        <f t="shared" si="6"/>
        <v>23068.166991147184</v>
      </c>
      <c r="J122" s="165">
        <f t="shared" si="6"/>
        <v>23099.716795106386</v>
      </c>
      <c r="K122" s="166">
        <f t="shared" si="6"/>
        <v>23131.280969280415</v>
      </c>
    </row>
    <row r="123" spans="1:11" x14ac:dyDescent="0.35">
      <c r="A123" s="99">
        <v>1100</v>
      </c>
      <c r="B123" s="167">
        <f t="shared" si="6"/>
        <v>23162.85950712995</v>
      </c>
      <c r="C123" s="156">
        <f t="shared" si="6"/>
        <v>23194.452402124538</v>
      </c>
      <c r="D123" s="157">
        <f t="shared" si="6"/>
        <v>23226.059647742662</v>
      </c>
      <c r="E123" s="156">
        <f t="shared" si="6"/>
        <v>23257.681237471672</v>
      </c>
      <c r="F123" s="157">
        <f t="shared" si="6"/>
        <v>23289.317164807773</v>
      </c>
      <c r="G123" s="156">
        <f t="shared" si="6"/>
        <v>23320.967423256003</v>
      </c>
      <c r="H123" s="157">
        <f t="shared" si="6"/>
        <v>23352.632006330245</v>
      </c>
      <c r="I123" s="156">
        <f t="shared" si="6"/>
        <v>23384.310907553143</v>
      </c>
      <c r="J123" s="157">
        <f t="shared" si="6"/>
        <v>23416.004120456149</v>
      </c>
      <c r="K123" s="158">
        <f t="shared" si="6"/>
        <v>23447.711638579462</v>
      </c>
    </row>
    <row r="124" spans="1:11" x14ac:dyDescent="0.35">
      <c r="A124" s="93">
        <v>1110</v>
      </c>
      <c r="B124" s="163">
        <f t="shared" si="6"/>
        <v>23479.43345547203</v>
      </c>
      <c r="C124" s="164">
        <f t="shared" si="6"/>
        <v>23511.169564691496</v>
      </c>
      <c r="D124" s="165">
        <f t="shared" si="6"/>
        <v>23542.919959804247</v>
      </c>
      <c r="E124" s="164">
        <f t="shared" si="6"/>
        <v>23574.684634385296</v>
      </c>
      <c r="F124" s="165">
        <f t="shared" si="6"/>
        <v>23606.463582018361</v>
      </c>
      <c r="G124" s="164">
        <f t="shared" si="6"/>
        <v>23638.256796295776</v>
      </c>
      <c r="H124" s="165">
        <f t="shared" si="6"/>
        <v>23670.064270818526</v>
      </c>
      <c r="I124" s="164">
        <f t="shared" si="6"/>
        <v>23701.885999196147</v>
      </c>
      <c r="J124" s="165">
        <f t="shared" si="6"/>
        <v>23733.721975046821</v>
      </c>
      <c r="K124" s="166">
        <f t="shared" si="6"/>
        <v>23765.572191997242</v>
      </c>
    </row>
    <row r="125" spans="1:11" x14ac:dyDescent="0.35">
      <c r="A125" s="93">
        <v>1120</v>
      </c>
      <c r="B125" s="163">
        <f t="shared" si="6"/>
        <v>23797.436643682689</v>
      </c>
      <c r="C125" s="164">
        <f t="shared" si="6"/>
        <v>23829.315323746931</v>
      </c>
      <c r="D125" s="165">
        <f t="shared" si="6"/>
        <v>23861.208225842282</v>
      </c>
      <c r="E125" s="164">
        <f t="shared" si="6"/>
        <v>23893.115343629506</v>
      </c>
      <c r="F125" s="165">
        <f t="shared" si="6"/>
        <v>23925.036670777863</v>
      </c>
      <c r="G125" s="164">
        <f t="shared" si="6"/>
        <v>23956.972200965058</v>
      </c>
      <c r="H125" s="165">
        <f t="shared" si="6"/>
        <v>23988.921927877214</v>
      </c>
      <c r="I125" s="164">
        <f t="shared" si="6"/>
        <v>24020.885845208897</v>
      </c>
      <c r="J125" s="165">
        <f t="shared" si="6"/>
        <v>24052.863946663023</v>
      </c>
      <c r="K125" s="166">
        <f t="shared" si="6"/>
        <v>24084.856225950931</v>
      </c>
    </row>
    <row r="126" spans="1:11" x14ac:dyDescent="0.35">
      <c r="A126" s="93">
        <v>1130</v>
      </c>
      <c r="B126" s="163">
        <f t="shared" si="6"/>
        <v>24116.862676792276</v>
      </c>
      <c r="C126" s="164">
        <f t="shared" si="6"/>
        <v>24148.883292915089</v>
      </c>
      <c r="D126" s="165">
        <f t="shared" si="6"/>
        <v>24180.918068055678</v>
      </c>
      <c r="E126" s="164">
        <f t="shared" si="6"/>
        <v>24212.966995958697</v>
      </c>
      <c r="F126" s="165">
        <f t="shared" si="6"/>
        <v>24245.030070377059</v>
      </c>
      <c r="G126" s="164">
        <f t="shared" si="6"/>
        <v>24277.107285071943</v>
      </c>
      <c r="H126" s="165">
        <f t="shared" si="6"/>
        <v>24309.198633812779</v>
      </c>
      <c r="I126" s="164">
        <f t="shared" si="6"/>
        <v>24341.304110377227</v>
      </c>
      <c r="J126" s="165">
        <f t="shared" si="6"/>
        <v>24373.423708551149</v>
      </c>
      <c r="K126" s="166">
        <f t="shared" si="6"/>
        <v>24405.557422128622</v>
      </c>
    </row>
    <row r="127" spans="1:11" x14ac:dyDescent="0.35">
      <c r="A127" s="93">
        <v>1140</v>
      </c>
      <c r="B127" s="163">
        <f t="shared" si="6"/>
        <v>24437.705244911864</v>
      </c>
      <c r="C127" s="164">
        <f t="shared" si="6"/>
        <v>24469.867170711284</v>
      </c>
      <c r="D127" s="165">
        <f t="shared" si="6"/>
        <v>24502.043193345395</v>
      </c>
      <c r="E127" s="164">
        <f t="shared" si="6"/>
        <v>24534.233306640876</v>
      </c>
      <c r="F127" s="165">
        <f t="shared" si="6"/>
        <v>24566.437504432455</v>
      </c>
      <c r="G127" s="164">
        <f t="shared" si="6"/>
        <v>24598.655780562993</v>
      </c>
      <c r="H127" s="165">
        <f t="shared" si="6"/>
        <v>24630.888128883391</v>
      </c>
      <c r="I127" s="164">
        <f t="shared" si="6"/>
        <v>24663.134543252618</v>
      </c>
      <c r="J127" s="165">
        <f t="shared" si="6"/>
        <v>24695.395017537656</v>
      </c>
      <c r="K127" s="166">
        <f t="shared" si="6"/>
        <v>24727.66954561352</v>
      </c>
    </row>
    <row r="128" spans="1:11" x14ac:dyDescent="0.35">
      <c r="A128" s="99">
        <v>1150</v>
      </c>
      <c r="B128" s="167">
        <f t="shared" si="6"/>
        <v>24759.958121363205</v>
      </c>
      <c r="C128" s="156">
        <f t="shared" si="6"/>
        <v>24792.26073867772</v>
      </c>
      <c r="D128" s="157">
        <f t="shared" si="6"/>
        <v>24824.577391455983</v>
      </c>
      <c r="E128" s="156">
        <f t="shared" si="6"/>
        <v>24856.908073604922</v>
      </c>
      <c r="F128" s="157">
        <f t="shared" si="6"/>
        <v>24889.252779039336</v>
      </c>
      <c r="G128" s="156">
        <f t="shared" si="6"/>
        <v>24921.611501681975</v>
      </c>
      <c r="H128" s="157">
        <f t="shared" si="6"/>
        <v>24953.984235463453</v>
      </c>
      <c r="I128" s="156">
        <f t="shared" si="6"/>
        <v>24986.370974322293</v>
      </c>
      <c r="J128" s="157">
        <f t="shared" si="6"/>
        <v>25018.771712204849</v>
      </c>
      <c r="K128" s="158">
        <f t="shared" si="6"/>
        <v>25051.186443065344</v>
      </c>
    </row>
    <row r="129" spans="1:11" x14ac:dyDescent="0.35">
      <c r="A129" s="93">
        <v>1160</v>
      </c>
      <c r="B129" s="163">
        <f t="shared" si="6"/>
        <v>25083.615160865796</v>
      </c>
      <c r="C129" s="164">
        <f t="shared" si="6"/>
        <v>25116.057859576074</v>
      </c>
      <c r="D129" s="165">
        <f t="shared" si="6"/>
        <v>25148.514533173788</v>
      </c>
      <c r="E129" s="164">
        <f t="shared" si="6"/>
        <v>25180.985175644382</v>
      </c>
      <c r="F129" s="165">
        <f t="shared" si="6"/>
        <v>25213.469780981006</v>
      </c>
      <c r="G129" s="164">
        <f t="shared" si="6"/>
        <v>25245.968343184584</v>
      </c>
      <c r="H129" s="165">
        <f t="shared" si="6"/>
        <v>25278.480856263755</v>
      </c>
      <c r="I129" s="164">
        <f t="shared" si="6"/>
        <v>25311.007314234877</v>
      </c>
      <c r="J129" s="165">
        <f t="shared" si="6"/>
        <v>25343.547711121981</v>
      </c>
      <c r="K129" s="166">
        <f t="shared" si="6"/>
        <v>25376.102040956801</v>
      </c>
    </row>
    <row r="130" spans="1:11" x14ac:dyDescent="0.35">
      <c r="A130" s="93">
        <v>1170</v>
      </c>
      <c r="B130" s="163">
        <f t="shared" si="6"/>
        <v>25408.670297778703</v>
      </c>
      <c r="C130" s="164">
        <f t="shared" si="6"/>
        <v>25441.252475634723</v>
      </c>
      <c r="D130" s="165">
        <f t="shared" si="6"/>
        <v>25473.848568579491</v>
      </c>
      <c r="E130" s="164">
        <f t="shared" si="6"/>
        <v>25506.458570675291</v>
      </c>
      <c r="F130" s="165">
        <f t="shared" si="6"/>
        <v>25539.08247599196</v>
      </c>
      <c r="G130" s="164">
        <f t="shared" si="6"/>
        <v>25571.720278606947</v>
      </c>
      <c r="H130" s="165">
        <f t="shared" si="6"/>
        <v>25604.37197260523</v>
      </c>
      <c r="I130" s="164">
        <f t="shared" si="6"/>
        <v>25637.037552079368</v>
      </c>
      <c r="J130" s="165">
        <f t="shared" si="6"/>
        <v>25669.717011129422</v>
      </c>
      <c r="K130" s="166">
        <f t="shared" si="6"/>
        <v>25702.410343862986</v>
      </c>
    </row>
    <row r="131" spans="1:11" x14ac:dyDescent="0.35">
      <c r="A131" s="93">
        <v>1180</v>
      </c>
      <c r="B131" s="163">
        <f t="shared" ref="B131:K146" si="7">((($A131+B$12)/1000)^$B$7)*$B$6*3600*(($K$6/1000))</f>
        <v>25735.117544395147</v>
      </c>
      <c r="C131" s="164">
        <f t="shared" si="7"/>
        <v>25767.838606848469</v>
      </c>
      <c r="D131" s="165">
        <f t="shared" si="7"/>
        <v>25800.573525352978</v>
      </c>
      <c r="E131" s="164">
        <f t="shared" si="7"/>
        <v>25833.322294046178</v>
      </c>
      <c r="F131" s="165">
        <f t="shared" si="7"/>
        <v>25866.084907072967</v>
      </c>
      <c r="G131" s="164">
        <f t="shared" si="7"/>
        <v>25898.861358585709</v>
      </c>
      <c r="H131" s="165">
        <f t="shared" si="7"/>
        <v>25931.651642744124</v>
      </c>
      <c r="I131" s="164">
        <f t="shared" si="7"/>
        <v>25964.455753715356</v>
      </c>
      <c r="J131" s="165">
        <f t="shared" si="7"/>
        <v>25997.273685673899</v>
      </c>
      <c r="K131" s="166">
        <f t="shared" si="7"/>
        <v>26030.105432801633</v>
      </c>
    </row>
    <row r="132" spans="1:11" x14ac:dyDescent="0.35">
      <c r="A132" s="93">
        <v>1190</v>
      </c>
      <c r="B132" s="163">
        <f t="shared" si="7"/>
        <v>26062.950989287732</v>
      </c>
      <c r="C132" s="164">
        <f t="shared" si="7"/>
        <v>26095.810349328749</v>
      </c>
      <c r="D132" s="165">
        <f t="shared" si="7"/>
        <v>26128.68350712851</v>
      </c>
      <c r="E132" s="164">
        <f t="shared" si="7"/>
        <v>26161.570456898153</v>
      </c>
      <c r="F132" s="165">
        <f t="shared" si="7"/>
        <v>26194.471192856083</v>
      </c>
      <c r="G132" s="164">
        <f t="shared" si="7"/>
        <v>26227.38570922799</v>
      </c>
      <c r="H132" s="165">
        <f t="shared" si="7"/>
        <v>26260.314000246803</v>
      </c>
      <c r="I132" s="164">
        <f t="shared" si="7"/>
        <v>26293.256060152678</v>
      </c>
      <c r="J132" s="165">
        <f t="shared" si="7"/>
        <v>26326.211883193002</v>
      </c>
      <c r="K132" s="166">
        <f t="shared" si="7"/>
        <v>26359.181463622364</v>
      </c>
    </row>
    <row r="133" spans="1:11" x14ac:dyDescent="0.35">
      <c r="A133" s="99">
        <v>1200</v>
      </c>
      <c r="B133" s="167">
        <f t="shared" si="7"/>
        <v>26392.164795702527</v>
      </c>
      <c r="C133" s="156">
        <f t="shared" si="7"/>
        <v>26425.161873702462</v>
      </c>
      <c r="D133" s="157">
        <f t="shared" si="7"/>
        <v>26458.172691898264</v>
      </c>
      <c r="E133" s="156">
        <f t="shared" si="7"/>
        <v>26491.197244573195</v>
      </c>
      <c r="F133" s="157">
        <f t="shared" si="7"/>
        <v>26524.235526017619</v>
      </c>
      <c r="G133" s="156">
        <f t="shared" si="7"/>
        <v>26557.287530529069</v>
      </c>
      <c r="H133" s="157">
        <f t="shared" si="7"/>
        <v>26590.353252412111</v>
      </c>
      <c r="I133" s="156">
        <f t="shared" si="7"/>
        <v>26623.432685978449</v>
      </c>
      <c r="J133" s="157">
        <f t="shared" si="7"/>
        <v>26656.525825546822</v>
      </c>
      <c r="K133" s="158">
        <f t="shared" si="7"/>
        <v>26689.632665443063</v>
      </c>
    </row>
    <row r="134" spans="1:11" x14ac:dyDescent="0.35">
      <c r="A134" s="93">
        <v>1210</v>
      </c>
      <c r="B134" s="163">
        <f t="shared" si="7"/>
        <v>26722.753199999999</v>
      </c>
      <c r="C134" s="164">
        <f t="shared" si="7"/>
        <v>26755.887423557528</v>
      </c>
      <c r="D134" s="165">
        <f t="shared" si="7"/>
        <v>26789.035330462517</v>
      </c>
      <c r="E134" s="164">
        <f t="shared" si="7"/>
        <v>26822.196915068893</v>
      </c>
      <c r="F134" s="165">
        <f t="shared" si="7"/>
        <v>26855.372171737483</v>
      </c>
      <c r="G134" s="164">
        <f t="shared" si="7"/>
        <v>26888.561094836168</v>
      </c>
      <c r="H134" s="165">
        <f t="shared" si="7"/>
        <v>26921.76367873971</v>
      </c>
      <c r="I134" s="164">
        <f t="shared" si="7"/>
        <v>26954.979917829874</v>
      </c>
      <c r="J134" s="165">
        <f t="shared" si="7"/>
        <v>26988.209806495306</v>
      </c>
      <c r="K134" s="166">
        <f t="shared" si="7"/>
        <v>27021.453339131593</v>
      </c>
    </row>
    <row r="135" spans="1:11" x14ac:dyDescent="0.35">
      <c r="A135" s="93">
        <v>1220</v>
      </c>
      <c r="B135" s="163">
        <f t="shared" si="7"/>
        <v>27054.710510141187</v>
      </c>
      <c r="C135" s="164">
        <f t="shared" si="7"/>
        <v>27087.981313933473</v>
      </c>
      <c r="D135" s="165">
        <f t="shared" si="7"/>
        <v>27121.265744924654</v>
      </c>
      <c r="E135" s="164">
        <f t="shared" si="7"/>
        <v>27154.563797537812</v>
      </c>
      <c r="F135" s="165">
        <f t="shared" si="7"/>
        <v>27187.87546620288</v>
      </c>
      <c r="G135" s="164">
        <f t="shared" si="7"/>
        <v>27221.200745356597</v>
      </c>
      <c r="H135" s="165">
        <f t="shared" si="7"/>
        <v>27254.53962944253</v>
      </c>
      <c r="I135" s="164">
        <f t="shared" si="7"/>
        <v>27287.892112911053</v>
      </c>
      <c r="J135" s="165">
        <f t="shared" si="7"/>
        <v>27321.258190219298</v>
      </c>
      <c r="K135" s="166">
        <f t="shared" si="7"/>
        <v>27354.637855831199</v>
      </c>
    </row>
    <row r="136" spans="1:11" x14ac:dyDescent="0.35">
      <c r="A136" s="93">
        <v>1230</v>
      </c>
      <c r="B136" s="163">
        <f t="shared" si="7"/>
        <v>27388.031104217429</v>
      </c>
      <c r="C136" s="164">
        <f t="shared" si="7"/>
        <v>27421.437929855409</v>
      </c>
      <c r="D136" s="165">
        <f t="shared" si="7"/>
        <v>27454.858327229296</v>
      </c>
      <c r="E136" s="164">
        <f t="shared" si="7"/>
        <v>27488.292290829966</v>
      </c>
      <c r="F136" s="165">
        <f t="shared" si="7"/>
        <v>27521.739815154982</v>
      </c>
      <c r="G136" s="164">
        <f t="shared" si="7"/>
        <v>27555.200894708621</v>
      </c>
      <c r="H136" s="165">
        <f t="shared" si="7"/>
        <v>27588.67552400181</v>
      </c>
      <c r="I136" s="164">
        <f t="shared" si="7"/>
        <v>27622.163697552172</v>
      </c>
      <c r="J136" s="165">
        <f t="shared" si="7"/>
        <v>27655.665409883943</v>
      </c>
      <c r="K136" s="166">
        <f t="shared" si="7"/>
        <v>27689.180655528016</v>
      </c>
    </row>
    <row r="137" spans="1:11" x14ac:dyDescent="0.35">
      <c r="A137" s="93">
        <v>1240</v>
      </c>
      <c r="B137" s="163">
        <f t="shared" si="7"/>
        <v>27722.709429021903</v>
      </c>
      <c r="C137" s="164">
        <f t="shared" si="7"/>
        <v>27756.251724909736</v>
      </c>
      <c r="D137" s="165">
        <f t="shared" si="7"/>
        <v>27789.807537742214</v>
      </c>
      <c r="E137" s="164">
        <f t="shared" si="7"/>
        <v>27823.376862076653</v>
      </c>
      <c r="F137" s="165">
        <f t="shared" si="7"/>
        <v>27856.959692476899</v>
      </c>
      <c r="G137" s="164">
        <f t="shared" si="7"/>
        <v>27890.556023513407</v>
      </c>
      <c r="H137" s="165">
        <f t="shared" si="7"/>
        <v>27924.165849763122</v>
      </c>
      <c r="I137" s="164">
        <f t="shared" si="7"/>
        <v>27957.78916580955</v>
      </c>
      <c r="J137" s="165">
        <f t="shared" si="7"/>
        <v>27991.425966242692</v>
      </c>
      <c r="K137" s="166">
        <f t="shared" si="7"/>
        <v>28025.076245659096</v>
      </c>
    </row>
    <row r="138" spans="1:11" x14ac:dyDescent="0.35">
      <c r="A138" s="99">
        <v>1250</v>
      </c>
      <c r="B138" s="167">
        <f t="shared" si="7"/>
        <v>28058.739998661735</v>
      </c>
      <c r="C138" s="156">
        <f t="shared" si="7"/>
        <v>28092.417219860115</v>
      </c>
      <c r="D138" s="157">
        <f t="shared" si="7"/>
        <v>28126.107903870194</v>
      </c>
      <c r="E138" s="156">
        <f t="shared" si="7"/>
        <v>28159.812045314349</v>
      </c>
      <c r="F138" s="157">
        <f t="shared" si="7"/>
        <v>28193.529638821456</v>
      </c>
      <c r="G138" s="156">
        <f t="shared" si="7"/>
        <v>28227.260679026749</v>
      </c>
      <c r="H138" s="157">
        <f t="shared" si="7"/>
        <v>28261.005160571942</v>
      </c>
      <c r="I138" s="156">
        <f t="shared" si="7"/>
        <v>28294.763078105083</v>
      </c>
      <c r="J138" s="157">
        <f t="shared" si="7"/>
        <v>28328.534426280668</v>
      </c>
      <c r="K138" s="158">
        <f t="shared" si="7"/>
        <v>28362.319199759528</v>
      </c>
    </row>
    <row r="139" spans="1:11" x14ac:dyDescent="0.35">
      <c r="A139" s="93">
        <v>1260</v>
      </c>
      <c r="B139" s="163">
        <f t="shared" si="7"/>
        <v>28396.117393208882</v>
      </c>
      <c r="C139" s="164">
        <f t="shared" si="7"/>
        <v>28429.929001302269</v>
      </c>
      <c r="D139" s="165">
        <f t="shared" si="7"/>
        <v>28463.754018719606</v>
      </c>
      <c r="E139" s="164">
        <f t="shared" si="7"/>
        <v>28497.592440147077</v>
      </c>
      <c r="F139" s="165">
        <f t="shared" si="7"/>
        <v>28531.444260277261</v>
      </c>
      <c r="G139" s="164">
        <f t="shared" si="7"/>
        <v>28565.309473808949</v>
      </c>
      <c r="H139" s="165">
        <f t="shared" si="7"/>
        <v>28599.18807544728</v>
      </c>
      <c r="I139" s="164">
        <f t="shared" si="7"/>
        <v>28633.080059903637</v>
      </c>
      <c r="J139" s="165">
        <f t="shared" si="7"/>
        <v>28666.985421895675</v>
      </c>
      <c r="K139" s="166">
        <f t="shared" si="7"/>
        <v>28700.904156147313</v>
      </c>
    </row>
    <row r="140" spans="1:11" x14ac:dyDescent="0.35">
      <c r="A140" s="93">
        <v>1270</v>
      </c>
      <c r="B140" s="163">
        <f t="shared" si="7"/>
        <v>28734.836257388677</v>
      </c>
      <c r="C140" s="164">
        <f t="shared" si="7"/>
        <v>28768.781720356139</v>
      </c>
      <c r="D140" s="165">
        <f t="shared" si="7"/>
        <v>28802.740539792285</v>
      </c>
      <c r="E140" s="164">
        <f t="shared" si="7"/>
        <v>28836.712710445892</v>
      </c>
      <c r="F140" s="165">
        <f t="shared" si="7"/>
        <v>28870.698227071945</v>
      </c>
      <c r="G140" s="164">
        <f t="shared" si="7"/>
        <v>28904.697084431573</v>
      </c>
      <c r="H140" s="165">
        <f t="shared" si="7"/>
        <v>28938.70927729211</v>
      </c>
      <c r="I140" s="164">
        <f t="shared" si="7"/>
        <v>28972.734800427002</v>
      </c>
      <c r="J140" s="165">
        <f t="shared" si="7"/>
        <v>29006.773648615872</v>
      </c>
      <c r="K140" s="166">
        <f t="shared" si="7"/>
        <v>29040.825816644432</v>
      </c>
    </row>
    <row r="141" spans="1:11" x14ac:dyDescent="0.35">
      <c r="A141" s="93">
        <v>1280</v>
      </c>
      <c r="B141" s="163">
        <f t="shared" si="7"/>
        <v>29074.891299304552</v>
      </c>
      <c r="C141" s="164">
        <f t="shared" si="7"/>
        <v>29108.970091394178</v>
      </c>
      <c r="D141" s="165">
        <f t="shared" si="7"/>
        <v>29143.062187717362</v>
      </c>
      <c r="E141" s="164">
        <f t="shared" si="7"/>
        <v>29177.167583084229</v>
      </c>
      <c r="F141" s="165">
        <f t="shared" si="7"/>
        <v>29211.286272310979</v>
      </c>
      <c r="G141" s="164">
        <f t="shared" si="7"/>
        <v>29245.41825021986</v>
      </c>
      <c r="H141" s="165">
        <f t="shared" si="7"/>
        <v>29279.563511639186</v>
      </c>
      <c r="I141" s="164">
        <f t="shared" si="7"/>
        <v>29313.722051403271</v>
      </c>
      <c r="J141" s="165">
        <f t="shared" si="7"/>
        <v>29347.893864352478</v>
      </c>
      <c r="K141" s="166">
        <f t="shared" si="7"/>
        <v>29382.078945333174</v>
      </c>
    </row>
    <row r="142" spans="1:11" x14ac:dyDescent="0.35">
      <c r="A142" s="93">
        <v>1290</v>
      </c>
      <c r="B142" s="163">
        <f t="shared" si="7"/>
        <v>29416.277289197722</v>
      </c>
      <c r="C142" s="164">
        <f t="shared" si="7"/>
        <v>29450.488890804467</v>
      </c>
      <c r="D142" s="165">
        <f t="shared" si="7"/>
        <v>29484.713745017747</v>
      </c>
      <c r="E142" s="164">
        <f t="shared" si="7"/>
        <v>29518.951846707823</v>
      </c>
      <c r="F142" s="165">
        <f t="shared" si="7"/>
        <v>29553.203190750974</v>
      </c>
      <c r="G142" s="164">
        <f t="shared" si="7"/>
        <v>29587.467772029351</v>
      </c>
      <c r="H142" s="165">
        <f t="shared" si="7"/>
        <v>29621.745585431072</v>
      </c>
      <c r="I142" s="164">
        <f t="shared" si="7"/>
        <v>29656.036625850171</v>
      </c>
      <c r="J142" s="165">
        <f t="shared" si="7"/>
        <v>29690.340888186587</v>
      </c>
      <c r="K142" s="166">
        <f t="shared" si="7"/>
        <v>29724.658367346132</v>
      </c>
    </row>
    <row r="143" spans="1:11" x14ac:dyDescent="0.35">
      <c r="A143" s="99">
        <v>1300</v>
      </c>
      <c r="B143" s="167">
        <f t="shared" si="7"/>
        <v>29758.989058240535</v>
      </c>
      <c r="C143" s="156">
        <f t="shared" si="7"/>
        <v>29793.332955787373</v>
      </c>
      <c r="D143" s="157">
        <f t="shared" si="7"/>
        <v>29827.690054910097</v>
      </c>
      <c r="E143" s="156">
        <f t="shared" si="7"/>
        <v>29862.060350537999</v>
      </c>
      <c r="F143" s="157">
        <f t="shared" si="7"/>
        <v>29896.443837606217</v>
      </c>
      <c r="G143" s="156">
        <f t="shared" si="7"/>
        <v>29930.840511055703</v>
      </c>
      <c r="H143" s="157">
        <f t="shared" si="7"/>
        <v>29965.25036583325</v>
      </c>
      <c r="I143" s="156">
        <f t="shared" si="7"/>
        <v>29999.67339689142</v>
      </c>
      <c r="J143" s="157">
        <f t="shared" si="7"/>
        <v>30034.109599188618</v>
      </c>
      <c r="K143" s="158">
        <f t="shared" si="7"/>
        <v>30068.558967688979</v>
      </c>
    </row>
    <row r="144" spans="1:11" x14ac:dyDescent="0.35">
      <c r="A144" s="93">
        <v>1310</v>
      </c>
      <c r="B144" s="163">
        <f t="shared" si="7"/>
        <v>30103.021497362439</v>
      </c>
      <c r="C144" s="164">
        <f t="shared" si="7"/>
        <v>30137.4971831847</v>
      </c>
      <c r="D144" s="165">
        <f t="shared" si="7"/>
        <v>30171.986020137199</v>
      </c>
      <c r="E144" s="164">
        <f t="shared" si="7"/>
        <v>30206.488003207098</v>
      </c>
      <c r="F144" s="165">
        <f t="shared" si="7"/>
        <v>30241.003127387339</v>
      </c>
      <c r="G144" s="164">
        <f t="shared" si="7"/>
        <v>30275.531387676521</v>
      </c>
      <c r="H144" s="165">
        <f t="shared" si="7"/>
        <v>30310.072779078982</v>
      </c>
      <c r="I144" s="164">
        <f t="shared" si="7"/>
        <v>30344.627296604744</v>
      </c>
      <c r="J144" s="165">
        <f t="shared" si="7"/>
        <v>30379.194935269537</v>
      </c>
      <c r="K144" s="166">
        <f t="shared" si="7"/>
        <v>30413.775690094721</v>
      </c>
    </row>
    <row r="145" spans="1:11" x14ac:dyDescent="0.35">
      <c r="A145" s="93">
        <v>1320</v>
      </c>
      <c r="B145" s="163">
        <f t="shared" si="7"/>
        <v>30448.369556107358</v>
      </c>
      <c r="C145" s="164">
        <f t="shared" si="7"/>
        <v>30482.976528340132</v>
      </c>
      <c r="D145" s="165">
        <f t="shared" si="7"/>
        <v>30517.596601831414</v>
      </c>
      <c r="E145" s="164">
        <f t="shared" si="7"/>
        <v>30552.229771625141</v>
      </c>
      <c r="F145" s="165">
        <f t="shared" si="7"/>
        <v>30586.876032770928</v>
      </c>
      <c r="G145" s="164">
        <f t="shared" si="7"/>
        <v>30621.535380323963</v>
      </c>
      <c r="H145" s="165">
        <f t="shared" si="7"/>
        <v>30656.207809345062</v>
      </c>
      <c r="I145" s="164">
        <f t="shared" si="7"/>
        <v>30690.893314900597</v>
      </c>
      <c r="J145" s="165">
        <f t="shared" si="7"/>
        <v>30725.591892062548</v>
      </c>
      <c r="K145" s="166">
        <f t="shared" si="7"/>
        <v>30760.303535908432</v>
      </c>
    </row>
    <row r="146" spans="1:11" x14ac:dyDescent="0.35">
      <c r="A146" s="93">
        <v>1330</v>
      </c>
      <c r="B146" s="163">
        <f t="shared" si="7"/>
        <v>30795.028241521366</v>
      </c>
      <c r="C146" s="164">
        <f t="shared" si="7"/>
        <v>30829.766003989949</v>
      </c>
      <c r="D146" s="165">
        <f t="shared" si="7"/>
        <v>30864.5168184084</v>
      </c>
      <c r="E146" s="164">
        <f t="shared" si="7"/>
        <v>30899.280679876378</v>
      </c>
      <c r="F146" s="165">
        <f t="shared" si="7"/>
        <v>30934.057583499118</v>
      </c>
      <c r="G146" s="164">
        <f t="shared" si="7"/>
        <v>30968.84752438734</v>
      </c>
      <c r="H146" s="165">
        <f t="shared" si="7"/>
        <v>31003.650497657247</v>
      </c>
      <c r="I146" s="164">
        <f t="shared" si="7"/>
        <v>31038.466498430542</v>
      </c>
      <c r="J146" s="165">
        <f t="shared" si="7"/>
        <v>31073.295521834403</v>
      </c>
      <c r="K146" s="166">
        <f t="shared" si="7"/>
        <v>31108.137563001448</v>
      </c>
    </row>
    <row r="147" spans="1:11" x14ac:dyDescent="0.35">
      <c r="A147" s="93">
        <v>1340</v>
      </c>
      <c r="B147" s="163">
        <f t="shared" ref="B147:K162" si="8">((($A147+B$12)/1000)^$B$7)*$B$6*3600*(($K$6/1000))</f>
        <v>31142.992617069795</v>
      </c>
      <c r="C147" s="164">
        <f t="shared" si="8"/>
        <v>31177.860679182944</v>
      </c>
      <c r="D147" s="165">
        <f t="shared" si="8"/>
        <v>31212.741744489889</v>
      </c>
      <c r="E147" s="164">
        <f t="shared" si="8"/>
        <v>31247.635808145002</v>
      </c>
      <c r="F147" s="165">
        <f t="shared" si="8"/>
        <v>31282.542865308089</v>
      </c>
      <c r="G147" s="164">
        <f t="shared" si="8"/>
        <v>31317.462911144365</v>
      </c>
      <c r="H147" s="165">
        <f t="shared" si="8"/>
        <v>31352.395940824419</v>
      </c>
      <c r="I147" s="164">
        <f t="shared" si="8"/>
        <v>31387.341949524234</v>
      </c>
      <c r="J147" s="165">
        <f t="shared" si="8"/>
        <v>31422.300932425162</v>
      </c>
      <c r="K147" s="166">
        <f t="shared" si="8"/>
        <v>31457.27288471393</v>
      </c>
    </row>
    <row r="148" spans="1:11" x14ac:dyDescent="0.35">
      <c r="A148" s="99">
        <v>1350</v>
      </c>
      <c r="B148" s="167">
        <f t="shared" si="8"/>
        <v>31492.2578015826</v>
      </c>
      <c r="C148" s="156">
        <f t="shared" si="8"/>
        <v>31527.255678228583</v>
      </c>
      <c r="D148" s="157">
        <f t="shared" si="8"/>
        <v>31562.266509854639</v>
      </c>
      <c r="E148" s="156">
        <f t="shared" si="8"/>
        <v>31597.290291668818</v>
      </c>
      <c r="F148" s="157">
        <f t="shared" si="8"/>
        <v>31632.327018884527</v>
      </c>
      <c r="G148" s="156">
        <f t="shared" si="8"/>
        <v>31667.376686720432</v>
      </c>
      <c r="H148" s="157">
        <f t="shared" si="8"/>
        <v>31702.439290400536</v>
      </c>
      <c r="I148" s="156">
        <f t="shared" si="8"/>
        <v>31737.514825154074</v>
      </c>
      <c r="J148" s="157">
        <f t="shared" si="8"/>
        <v>31772.603286215628</v>
      </c>
      <c r="K148" s="158">
        <f t="shared" si="8"/>
        <v>31807.704668824957</v>
      </c>
    </row>
    <row r="149" spans="1:11" x14ac:dyDescent="0.35">
      <c r="A149" s="93">
        <v>1360</v>
      </c>
      <c r="B149" s="163">
        <f t="shared" si="8"/>
        <v>31842.818968227155</v>
      </c>
      <c r="C149" s="164">
        <f t="shared" si="8"/>
        <v>31877.946179672515</v>
      </c>
      <c r="D149" s="165">
        <f t="shared" si="8"/>
        <v>31913.086298416576</v>
      </c>
      <c r="E149" s="164">
        <f t="shared" si="8"/>
        <v>31948.239319720109</v>
      </c>
      <c r="F149" s="165">
        <f t="shared" si="8"/>
        <v>31983.405238849093</v>
      </c>
      <c r="G149" s="164">
        <f t="shared" si="8"/>
        <v>32018.584051074726</v>
      </c>
      <c r="H149" s="165">
        <f t="shared" si="8"/>
        <v>32053.775751673391</v>
      </c>
      <c r="I149" s="164">
        <f t="shared" si="8"/>
        <v>32088.980335926659</v>
      </c>
      <c r="J149" s="165">
        <f t="shared" si="8"/>
        <v>32124.197799121303</v>
      </c>
      <c r="K149" s="166">
        <f t="shared" si="8"/>
        <v>32159.428136549217</v>
      </c>
    </row>
    <row r="150" spans="1:11" x14ac:dyDescent="0.35">
      <c r="A150" s="93">
        <v>1370</v>
      </c>
      <c r="B150" s="163">
        <f t="shared" si="8"/>
        <v>32194.671343507514</v>
      </c>
      <c r="C150" s="164">
        <f t="shared" si="8"/>
        <v>32229.9274152984</v>
      </c>
      <c r="D150" s="165">
        <f t="shared" si="8"/>
        <v>32265.196347229274</v>
      </c>
      <c r="E150" s="164">
        <f t="shared" si="8"/>
        <v>32300.478134612626</v>
      </c>
      <c r="F150" s="165">
        <f t="shared" si="8"/>
        <v>32335.772772766089</v>
      </c>
      <c r="G150" s="164">
        <f t="shared" si="8"/>
        <v>32371.080257012392</v>
      </c>
      <c r="H150" s="165">
        <f t="shared" si="8"/>
        <v>32406.400582679387</v>
      </c>
      <c r="I150" s="164">
        <f t="shared" si="8"/>
        <v>32441.73374510002</v>
      </c>
      <c r="J150" s="165">
        <f t="shared" si="8"/>
        <v>32477.079739612294</v>
      </c>
      <c r="K150" s="166">
        <f t="shared" si="8"/>
        <v>32512.438561559331</v>
      </c>
    </row>
    <row r="151" spans="1:11" x14ac:dyDescent="0.35">
      <c r="A151" s="93">
        <v>1380</v>
      </c>
      <c r="B151" s="163">
        <f t="shared" si="8"/>
        <v>32547.810206289269</v>
      </c>
      <c r="C151" s="164">
        <f t="shared" si="8"/>
        <v>32583.194669155353</v>
      </c>
      <c r="D151" s="165">
        <f t="shared" si="8"/>
        <v>32618.591945515833</v>
      </c>
      <c r="E151" s="164">
        <f t="shared" si="8"/>
        <v>32654.002030734038</v>
      </c>
      <c r="F151" s="165">
        <f t="shared" si="8"/>
        <v>32689.42492017828</v>
      </c>
      <c r="G151" s="164">
        <f t="shared" si="8"/>
        <v>32724.860609221949</v>
      </c>
      <c r="H151" s="165">
        <f t="shared" si="8"/>
        <v>32760.309093243392</v>
      </c>
      <c r="I151" s="164">
        <f t="shared" si="8"/>
        <v>32795.770367625992</v>
      </c>
      <c r="J151" s="165">
        <f t="shared" si="8"/>
        <v>32831.244427758109</v>
      </c>
      <c r="K151" s="166">
        <f t="shared" si="8"/>
        <v>32866.731269033116</v>
      </c>
    </row>
    <row r="152" spans="1:11" x14ac:dyDescent="0.35">
      <c r="A152" s="93">
        <v>1390</v>
      </c>
      <c r="B152" s="163">
        <f t="shared" si="8"/>
        <v>32902.230886849313</v>
      </c>
      <c r="C152" s="164">
        <f t="shared" si="8"/>
        <v>32937.74327661001</v>
      </c>
      <c r="D152" s="165">
        <f t="shared" si="8"/>
        <v>32973.268433723453</v>
      </c>
      <c r="E152" s="164">
        <f t="shared" si="8"/>
        <v>33008.806353602857</v>
      </c>
      <c r="F152" s="165">
        <f t="shared" si="8"/>
        <v>33044.357031666354</v>
      </c>
      <c r="G152" s="164">
        <f t="shared" si="8"/>
        <v>33079.920463337003</v>
      </c>
      <c r="H152" s="165">
        <f t="shared" si="8"/>
        <v>33115.496644042811</v>
      </c>
      <c r="I152" s="164">
        <f t="shared" si="8"/>
        <v>33151.085569216695</v>
      </c>
      <c r="J152" s="165">
        <f t="shared" si="8"/>
        <v>33186.687234296449</v>
      </c>
      <c r="K152" s="166">
        <f t="shared" si="8"/>
        <v>33222.301634724805</v>
      </c>
    </row>
    <row r="153" spans="1:11" x14ac:dyDescent="0.35">
      <c r="A153" s="99">
        <v>1400</v>
      </c>
      <c r="B153" s="167">
        <f t="shared" si="8"/>
        <v>33257.928765949327</v>
      </c>
      <c r="C153" s="156">
        <f t="shared" si="8"/>
        <v>33293.568623422521</v>
      </c>
      <c r="D153" s="157">
        <f t="shared" si="8"/>
        <v>33329.221202601708</v>
      </c>
      <c r="E153" s="156">
        <f t="shared" si="8"/>
        <v>33364.886498949112</v>
      </c>
      <c r="F153" s="157">
        <f t="shared" si="8"/>
        <v>33400.564507931762</v>
      </c>
      <c r="G153" s="156">
        <f t="shared" si="8"/>
        <v>33436.255225021603</v>
      </c>
      <c r="H153" s="157">
        <f t="shared" si="8"/>
        <v>33471.958645695326</v>
      </c>
      <c r="I153" s="156">
        <f t="shared" si="8"/>
        <v>33507.674765434524</v>
      </c>
      <c r="J153" s="157">
        <f t="shared" si="8"/>
        <v>33543.403579725564</v>
      </c>
      <c r="K153" s="158">
        <f t="shared" si="8"/>
        <v>33579.145084059652</v>
      </c>
    </row>
    <row r="154" spans="1:11" x14ac:dyDescent="0.35">
      <c r="A154" s="93">
        <v>1410</v>
      </c>
      <c r="B154" s="163">
        <f t="shared" si="8"/>
        <v>33614.899273932751</v>
      </c>
      <c r="C154" s="164">
        <f t="shared" si="8"/>
        <v>33650.666144845673</v>
      </c>
      <c r="D154" s="165">
        <f t="shared" si="8"/>
        <v>33686.445692303962</v>
      </c>
      <c r="E154" s="164">
        <f t="shared" si="8"/>
        <v>33722.237911817982</v>
      </c>
      <c r="F154" s="165">
        <f t="shared" si="8"/>
        <v>33758.042798902825</v>
      </c>
      <c r="G154" s="164">
        <f t="shared" si="8"/>
        <v>33793.860349078372</v>
      </c>
      <c r="H154" s="165">
        <f t="shared" si="8"/>
        <v>33829.690557869224</v>
      </c>
      <c r="I154" s="164">
        <f t="shared" si="8"/>
        <v>33865.533420804772</v>
      </c>
      <c r="J154" s="165">
        <f t="shared" si="8"/>
        <v>33901.388933419075</v>
      </c>
      <c r="K154" s="166">
        <f t="shared" si="8"/>
        <v>33937.257091250984</v>
      </c>
    </row>
    <row r="155" spans="1:11" x14ac:dyDescent="0.35">
      <c r="A155" s="93">
        <v>1420</v>
      </c>
      <c r="B155" s="163">
        <f t="shared" si="8"/>
        <v>33973.137889843994</v>
      </c>
      <c r="C155" s="164">
        <f t="shared" si="8"/>
        <v>34009.031324746393</v>
      </c>
      <c r="D155" s="165">
        <f t="shared" si="8"/>
        <v>34044.937391511077</v>
      </c>
      <c r="E155" s="164">
        <f t="shared" si="8"/>
        <v>34080.856085695727</v>
      </c>
      <c r="F155" s="165">
        <f t="shared" si="8"/>
        <v>34116.787402862632</v>
      </c>
      <c r="G155" s="164">
        <f t="shared" si="8"/>
        <v>34152.7313385788</v>
      </c>
      <c r="H155" s="165">
        <f t="shared" si="8"/>
        <v>34188.68788841588</v>
      </c>
      <c r="I155" s="164">
        <f t="shared" si="8"/>
        <v>34224.657047950212</v>
      </c>
      <c r="J155" s="165">
        <f t="shared" si="8"/>
        <v>34260.638812762743</v>
      </c>
      <c r="K155" s="166">
        <f t="shared" si="8"/>
        <v>34296.633178439108</v>
      </c>
    </row>
    <row r="156" spans="1:11" x14ac:dyDescent="0.35">
      <c r="A156" s="93">
        <v>1430</v>
      </c>
      <c r="B156" s="163">
        <f t="shared" si="8"/>
        <v>34332.640140569543</v>
      </c>
      <c r="C156" s="164">
        <f t="shared" si="8"/>
        <v>34368.659694748923</v>
      </c>
      <c r="D156" s="165">
        <f t="shared" si="8"/>
        <v>34404.691836576741</v>
      </c>
      <c r="E156" s="164">
        <f t="shared" si="8"/>
        <v>34440.736561657104</v>
      </c>
      <c r="F156" s="165">
        <f t="shared" si="8"/>
        <v>34476.793865598716</v>
      </c>
      <c r="G156" s="164">
        <f t="shared" si="8"/>
        <v>34512.863744014881</v>
      </c>
      <c r="H156" s="165">
        <f t="shared" si="8"/>
        <v>34548.946192523479</v>
      </c>
      <c r="I156" s="164">
        <f t="shared" si="8"/>
        <v>34585.041206746973</v>
      </c>
      <c r="J156" s="165">
        <f t="shared" si="8"/>
        <v>34621.148782312404</v>
      </c>
      <c r="K156" s="166">
        <f t="shared" si="8"/>
        <v>34657.26891485136</v>
      </c>
    </row>
    <row r="157" spans="1:11" x14ac:dyDescent="0.35">
      <c r="A157" s="93">
        <v>1440</v>
      </c>
      <c r="B157" s="163">
        <f t="shared" si="8"/>
        <v>34693.401600000005</v>
      </c>
      <c r="C157" s="164">
        <f t="shared" si="8"/>
        <v>34729.546833399021</v>
      </c>
      <c r="D157" s="165">
        <f t="shared" si="8"/>
        <v>34765.704610693647</v>
      </c>
      <c r="E157" s="164">
        <f t="shared" si="8"/>
        <v>34801.874927533667</v>
      </c>
      <c r="F157" s="165">
        <f t="shared" si="8"/>
        <v>34838.057779573341</v>
      </c>
      <c r="G157" s="164">
        <f t="shared" si="8"/>
        <v>34874.253162471497</v>
      </c>
      <c r="H157" s="165">
        <f t="shared" si="8"/>
        <v>34910.461071891448</v>
      </c>
      <c r="I157" s="164">
        <f t="shared" si="8"/>
        <v>34946.681503500993</v>
      </c>
      <c r="J157" s="165">
        <f t="shared" si="8"/>
        <v>34982.914452972444</v>
      </c>
      <c r="K157" s="166">
        <f t="shared" si="8"/>
        <v>35019.159915982571</v>
      </c>
    </row>
    <row r="158" spans="1:11" x14ac:dyDescent="0.35">
      <c r="A158" s="99">
        <v>1450</v>
      </c>
      <c r="B158" s="167">
        <f t="shared" si="8"/>
        <v>35055.417888212658</v>
      </c>
      <c r="C158" s="156">
        <f t="shared" si="8"/>
        <v>35091.688365348426</v>
      </c>
      <c r="D158" s="157">
        <f t="shared" si="8"/>
        <v>35127.971343080069</v>
      </c>
      <c r="E158" s="156">
        <f t="shared" si="8"/>
        <v>35164.266817102238</v>
      </c>
      <c r="F158" s="157">
        <f t="shared" si="8"/>
        <v>35200.574783114003</v>
      </c>
      <c r="G158" s="156">
        <f t="shared" si="8"/>
        <v>35236.89523681892</v>
      </c>
      <c r="H158" s="157">
        <f t="shared" si="8"/>
        <v>35273.228173924923</v>
      </c>
      <c r="I158" s="156">
        <f t="shared" si="8"/>
        <v>35309.573590144413</v>
      </c>
      <c r="J158" s="157">
        <f t="shared" si="8"/>
        <v>35345.931481194173</v>
      </c>
      <c r="K158" s="158">
        <f t="shared" si="8"/>
        <v>35382.301842795408</v>
      </c>
    </row>
    <row r="159" spans="1:11" x14ac:dyDescent="0.35">
      <c r="A159" s="93">
        <v>1460</v>
      </c>
      <c r="B159" s="163">
        <f t="shared" si="8"/>
        <v>35418.684670673727</v>
      </c>
      <c r="C159" s="164">
        <f t="shared" si="8"/>
        <v>35455.079960559131</v>
      </c>
      <c r="D159" s="165">
        <f t="shared" si="8"/>
        <v>35491.487708185974</v>
      </c>
      <c r="E159" s="164">
        <f t="shared" si="8"/>
        <v>35527.907909293033</v>
      </c>
      <c r="F159" s="165">
        <f t="shared" si="8"/>
        <v>35564.34055962343</v>
      </c>
      <c r="G159" s="164">
        <f t="shared" si="8"/>
        <v>35600.785654924672</v>
      </c>
      <c r="H159" s="165">
        <f t="shared" si="8"/>
        <v>35637.243190948568</v>
      </c>
      <c r="I159" s="164">
        <f t="shared" si="8"/>
        <v>35673.713163451335</v>
      </c>
      <c r="J159" s="165">
        <f t="shared" si="8"/>
        <v>35710.1955681935</v>
      </c>
      <c r="K159" s="166">
        <f t="shared" si="8"/>
        <v>35746.69040093993</v>
      </c>
    </row>
    <row r="160" spans="1:11" x14ac:dyDescent="0.35">
      <c r="A160" s="93">
        <v>1470</v>
      </c>
      <c r="B160" s="163">
        <f t="shared" si="8"/>
        <v>35783.197657459794</v>
      </c>
      <c r="C160" s="164">
        <f t="shared" si="8"/>
        <v>35819.717333526627</v>
      </c>
      <c r="D160" s="165">
        <f t="shared" si="8"/>
        <v>35856.249424918235</v>
      </c>
      <c r="E160" s="164">
        <f t="shared" si="8"/>
        <v>35892.793927416729</v>
      </c>
      <c r="F160" s="165">
        <f t="shared" si="8"/>
        <v>35929.350836808546</v>
      </c>
      <c r="G160" s="164">
        <f t="shared" si="8"/>
        <v>35965.920148884383</v>
      </c>
      <c r="H160" s="165">
        <f t="shared" si="8"/>
        <v>36002.501859439217</v>
      </c>
      <c r="I160" s="164">
        <f t="shared" si="8"/>
        <v>36039.095964272325</v>
      </c>
      <c r="J160" s="165">
        <f t="shared" si="8"/>
        <v>36075.702459187218</v>
      </c>
      <c r="K160" s="166">
        <f t="shared" si="8"/>
        <v>36112.321339991715</v>
      </c>
    </row>
    <row r="161" spans="1:11" x14ac:dyDescent="0.35">
      <c r="A161" s="93">
        <v>1480</v>
      </c>
      <c r="B161" s="163">
        <f t="shared" si="8"/>
        <v>36148.952602497804</v>
      </c>
      <c r="C161" s="164">
        <f t="shared" si="8"/>
        <v>36185.596242521831</v>
      </c>
      <c r="D161" s="165">
        <f t="shared" si="8"/>
        <v>36222.252255884268</v>
      </c>
      <c r="E161" s="164">
        <f t="shared" si="8"/>
        <v>36258.920638409909</v>
      </c>
      <c r="F161" s="165">
        <f t="shared" si="8"/>
        <v>36295.601385927686</v>
      </c>
      <c r="G161" s="164">
        <f t="shared" si="8"/>
        <v>36332.294494270849</v>
      </c>
      <c r="H161" s="165">
        <f t="shared" si="8"/>
        <v>36368.999959276764</v>
      </c>
      <c r="I161" s="164">
        <f t="shared" si="8"/>
        <v>36405.717776787045</v>
      </c>
      <c r="J161" s="165">
        <f t="shared" si="8"/>
        <v>36442.447942647508</v>
      </c>
      <c r="K161" s="166">
        <f t="shared" si="8"/>
        <v>36479.190452708135</v>
      </c>
    </row>
    <row r="162" spans="1:11" x14ac:dyDescent="0.35">
      <c r="A162" s="93">
        <v>1490</v>
      </c>
      <c r="B162" s="163">
        <f t="shared" si="8"/>
        <v>36515.945302823093</v>
      </c>
      <c r="C162" s="164">
        <f t="shared" si="8"/>
        <v>36552.712488850739</v>
      </c>
      <c r="D162" s="165">
        <f t="shared" si="8"/>
        <v>36589.492006653585</v>
      </c>
      <c r="E162" s="164">
        <f t="shared" si="8"/>
        <v>36626.283852098299</v>
      </c>
      <c r="F162" s="165">
        <f t="shared" si="8"/>
        <v>36663.088021055715</v>
      </c>
      <c r="G162" s="164">
        <f t="shared" si="8"/>
        <v>36699.904509400803</v>
      </c>
      <c r="H162" s="165">
        <f t="shared" si="8"/>
        <v>36736.733313012672</v>
      </c>
      <c r="I162" s="164">
        <f t="shared" si="8"/>
        <v>36773.574427774583</v>
      </c>
      <c r="J162" s="165">
        <f t="shared" si="8"/>
        <v>36810.427849573898</v>
      </c>
      <c r="K162" s="166">
        <f t="shared" si="8"/>
        <v>36847.293574302115</v>
      </c>
    </row>
    <row r="163" spans="1:11" x14ac:dyDescent="0.35">
      <c r="A163" s="99">
        <v>1500</v>
      </c>
      <c r="B163" s="167">
        <f t="shared" ref="B163:K163" si="9">((($A163+B$12)/1000)^$B$7)*$B$6*3600*(($K$6/1000))</f>
        <v>36884.171597854816</v>
      </c>
      <c r="C163" s="156">
        <f t="shared" si="9"/>
        <v>36921.06191613173</v>
      </c>
      <c r="D163" s="157">
        <f t="shared" si="9"/>
        <v>36957.964525036667</v>
      </c>
      <c r="E163" s="156">
        <f t="shared" si="9"/>
        <v>36994.879420477504</v>
      </c>
      <c r="F163" s="157">
        <f t="shared" si="9"/>
        <v>37031.806598366253</v>
      </c>
      <c r="G163" s="156">
        <f t="shared" si="9"/>
        <v>37068.746054618932</v>
      </c>
      <c r="H163" s="157">
        <f t="shared" si="9"/>
        <v>37105.697785155709</v>
      </c>
      <c r="I163" s="156">
        <f t="shared" si="9"/>
        <v>37142.66178590076</v>
      </c>
      <c r="J163" s="157">
        <f t="shared" si="9"/>
        <v>37179.638052782349</v>
      </c>
      <c r="K163" s="158">
        <f t="shared" si="9"/>
        <v>37216.626581732766</v>
      </c>
    </row>
  </sheetData>
  <sheetProtection algorithmName="SHA-512" hashValue="YAZ71TWiVHDrRcopNOhx1GG1ehQU27Nw6FfBTbb2dzFECP3WY8QwJsVdNzs/s3RTmQnU9XZd6+GakNLaFtg0eA==" saltValue="LequU0zld2DsxF0ibz2P0Q==" spinCount="100000" sheet="1" objects="1" scenarios="1" selectLockedCells="1"/>
  <mergeCells count="3">
    <mergeCell ref="A5:E5"/>
    <mergeCell ref="F5:I5"/>
    <mergeCell ref="J5:K5"/>
  </mergeCells>
  <pageMargins left="0.75" right="0.75" top="1" bottom="1" header="0.5" footer="0.5"/>
  <pageSetup paperSize="9" scale="78" orientation="portrait" r:id="rId1"/>
  <headerFooter alignWithMargins="0"/>
  <rowBreaks count="1" manualBreakCount="1">
    <brk id="11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debiet Cipolletti 0,3m</vt:lpstr>
      <vt:lpstr>debiet Cipolletti 0,4m</vt:lpstr>
      <vt:lpstr>debiet Cipolletti 0,5m</vt:lpstr>
      <vt:lpstr>debiet Cipolletti 0,6m</vt:lpstr>
      <vt:lpstr>debiet Cipolletti 0,8m</vt:lpstr>
      <vt:lpstr>debiet Cipolletti 1,0m</vt:lpstr>
      <vt:lpstr>debiet Cipolletti 1,5m</vt:lpstr>
      <vt:lpstr>debiet Cipolletti 2,0m</vt:lpstr>
      <vt:lpstr>debiet Cipolletti 3,0m</vt:lpstr>
      <vt:lpstr>'debiet Cipolletti 0,3m'!Print_Area</vt:lpstr>
      <vt:lpstr>'debiet Cipolletti 0,4m'!Print_Area</vt:lpstr>
      <vt:lpstr>'debiet Cipolletti 0,5m'!Print_Area</vt:lpstr>
      <vt:lpstr>'debiet Cipolletti 0,6m'!Print_Area</vt:lpstr>
      <vt:lpstr>'debiet Cipolletti 0,8m'!Print_Area</vt:lpstr>
      <vt:lpstr>'debiet Cipolletti 1,0m'!Print_Area</vt:lpstr>
      <vt:lpstr>'debiet Cipolletti 1,5m'!Print_Area</vt:lpstr>
      <vt:lpstr>'debiet Cipolletti 2,0m'!Print_Area</vt:lpstr>
      <vt:lpstr>'debiet Cipolletti 3,0m'!Print_Area</vt:lpstr>
      <vt:lpstr>'debiet Cipolletti 0,3m'!Print_Titles</vt:lpstr>
      <vt:lpstr>'debiet Cipolletti 0,4m'!Print_Titles</vt:lpstr>
      <vt:lpstr>'debiet Cipolletti 0,5m'!Print_Titles</vt:lpstr>
      <vt:lpstr>'debiet Cipolletti 0,6m'!Print_Titles</vt:lpstr>
      <vt:lpstr>'debiet Cipolletti 0,8m'!Print_Titles</vt:lpstr>
      <vt:lpstr>'debiet Cipolletti 1,0m'!Print_Titles</vt:lpstr>
      <vt:lpstr>'debiet Cipolletti 1,5m'!Print_Titles</vt:lpstr>
      <vt:lpstr>'debiet Cipolletti 2,0m'!Print_Titles</vt:lpstr>
      <vt:lpstr>'debiet Cipolletti 3,0m'!Print_Titles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cp:lastPrinted>2018-03-27T12:09:51Z</cp:lastPrinted>
  <dcterms:created xsi:type="dcterms:W3CDTF">2017-03-06T16:11:46Z</dcterms:created>
  <dcterms:modified xsi:type="dcterms:W3CDTF">2018-09-10T10:55:37Z</dcterms:modified>
</cp:coreProperties>
</file>